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Приемная\Отчет по ОГ\2024\Отчет по ОГ за 3 месяца\"/>
    </mc:Choice>
  </mc:AlternateContent>
  <bookViews>
    <workbookView xWindow="0" yWindow="60" windowWidth="28800" windowHeight="12375"/>
  </bookViews>
  <sheets>
    <sheet name="Лист1" sheetId="6" r:id="rId1"/>
    <sheet name="Результат" sheetId="5" r:id="rId2"/>
    <sheet name="Данные" sheetId="1" state="hidden" r:id="rId3"/>
  </sheets>
  <definedNames>
    <definedName name="BeginRegDate">Данные!$K$1</definedName>
    <definedName name="DataRow">#REF!</definedName>
    <definedName name="EndRegDate">Данные!$M$1</definedName>
    <definedName name="ReportDate">Данные!$O$1</definedName>
  </definedNames>
  <calcPr calcId="152511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3" i="1" l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  <c r="B5" i="5"/>
  <c r="B3" i="5"/>
</calcChain>
</file>

<file path=xl/sharedStrings.xml><?xml version="1.0" encoding="utf-8"?>
<sst xmlns="http://schemas.openxmlformats.org/spreadsheetml/2006/main" count="1177" uniqueCount="268">
  <si>
    <t>Группа документов</t>
  </si>
  <si>
    <t>Ссылка</t>
  </si>
  <si>
    <t>С</t>
  </si>
  <si>
    <t>По</t>
  </si>
  <si>
    <t>Дата отчета</t>
  </si>
  <si>
    <t/>
  </si>
  <si>
    <t>Тематика</t>
  </si>
  <si>
    <t>(пусто)</t>
  </si>
  <si>
    <t>Общий итог</t>
  </si>
  <si>
    <t>Подразделение</t>
  </si>
  <si>
    <t xml:space="preserve"> </t>
  </si>
  <si>
    <t>Управление по работе с обращениями граждан</t>
  </si>
  <si>
    <t>ОТЧЕТ ПО ТЕМАТИКАМ И КОЛИЧЕСТВУ ВОПРОСОВ, зарегистрированных</t>
  </si>
  <si>
    <t>Дата рег</t>
  </si>
  <si>
    <t>Рег №</t>
  </si>
  <si>
    <t>Заголовок</t>
  </si>
  <si>
    <t>01.01.2024</t>
  </si>
  <si>
    <t>31.03.2024</t>
  </si>
  <si>
    <t>02.04.2024 15:21:52</t>
  </si>
  <si>
    <t>Обращения граждан МО Ногликский ГО</t>
  </si>
  <si>
    <t>Оплата жилищно-коммунальных услуг (ЖКХ), взносов в Фонд капитального ремонта</t>
  </si>
  <si>
    <t>ОГ-5.07-1/24-(0)</t>
  </si>
  <si>
    <t>15.01.2024</t>
  </si>
  <si>
    <t>Коммунальные платежи</t>
  </si>
  <si>
    <t>Образование земельных участков (образование, раздел, выдел, объединение земельных участков). Возникновение прав на землю</t>
  </si>
  <si>
    <t>ОГ-5.07-2/24-(0)</t>
  </si>
  <si>
    <t>16.01.2024</t>
  </si>
  <si>
    <t>О внесении изменений в вид разрешенного использования земельного участка</t>
  </si>
  <si>
    <t>Внеочередное обеспечение жилыми помещениями</t>
  </si>
  <si>
    <t>ОГ-5.07-10/24-(0)</t>
  </si>
  <si>
    <t>19.01.2024</t>
  </si>
  <si>
    <t>О предоставлении жилья</t>
  </si>
  <si>
    <t>Переселение из подвалов, бараков, коммуналок, общежитий, аварийных домов, ветхого жилья, санитарно-защитной зоны</t>
  </si>
  <si>
    <t>ОГ-5.07-9/24-(0)</t>
  </si>
  <si>
    <t>О переселении из ветхого, аварийного жилья</t>
  </si>
  <si>
    <t>ОГ-5.07-3/24-(0)</t>
  </si>
  <si>
    <t>О предварительном согласовании предоставления земельного участка</t>
  </si>
  <si>
    <t>Жилище</t>
  </si>
  <si>
    <t>ОГ-5.07-4/24-(0)</t>
  </si>
  <si>
    <t>О сносе жилого МКД</t>
  </si>
  <si>
    <t>Жилищно-коммунальная сфера</t>
  </si>
  <si>
    <t>ОГ-5.07-6/24-(0)</t>
  </si>
  <si>
    <t>О получении разрешения на индивидуальное отопление</t>
  </si>
  <si>
    <t>Коммерческий найм жилого помещения</t>
  </si>
  <si>
    <t>ОГ-5.07-7/24-(0)</t>
  </si>
  <si>
    <t>О предоставлении жилья по договору найма</t>
  </si>
  <si>
    <t>ОГ-5.07-8/24-(0)</t>
  </si>
  <si>
    <t>О состоянии дома</t>
  </si>
  <si>
    <t>ОГ-5.07-11/24-(0)</t>
  </si>
  <si>
    <t>О продлении договора найма по адресу: пгт. Ноглики, ул. Советская, д. 57а, кв. 4</t>
  </si>
  <si>
    <t>ОГ-5.07-12/24-(0)</t>
  </si>
  <si>
    <t>ОГ-5.07-5/24-(1)</t>
  </si>
  <si>
    <t>Исполнение судебных решений</t>
  </si>
  <si>
    <t>ОГ-5.07-15/24-(0)</t>
  </si>
  <si>
    <t>О переносе срока сноса жилого дома</t>
  </si>
  <si>
    <t>Обращения, заявления и жалобы граждан</t>
  </si>
  <si>
    <t>ОГ-5.07-13/24-(0)</t>
  </si>
  <si>
    <t>Об увеличении срока переезда</t>
  </si>
  <si>
    <t>Истребование дополнительных документов и материалов, в том числе в электронной форме</t>
  </si>
  <si>
    <t>ОГ-5.07-18/24-(0)</t>
  </si>
  <si>
    <t>23.01.2024</t>
  </si>
  <si>
    <t>О выдаче документа, подтверждающего аварийность дома</t>
  </si>
  <si>
    <t>Приватизация жилищного фонда. Деприватизация</t>
  </si>
  <si>
    <t>ОГ-5.07-24/24-(0)</t>
  </si>
  <si>
    <t>30.01.2024</t>
  </si>
  <si>
    <t>Об оформлении жилья в собственность</t>
  </si>
  <si>
    <t>ОГ-5.07-17/24-(0)</t>
  </si>
  <si>
    <t>Об изменении вида разрешенного использования земельного участка</t>
  </si>
  <si>
    <t>ОГ-5.07-21/24-(0)</t>
  </si>
  <si>
    <t>О переселении из с. Катангли</t>
  </si>
  <si>
    <t>ОГ-5.07-22/24-(0)</t>
  </si>
  <si>
    <t>О предоставлении жилья по коммерческому найму</t>
  </si>
  <si>
    <t>ОГ-5.07-25/24-(0)</t>
  </si>
  <si>
    <t>ОГ-5.07-16/24-(0)</t>
  </si>
  <si>
    <t>22.01.2024</t>
  </si>
  <si>
    <t>О выдаче документа, подтверждающего то, что дом признан аварийным</t>
  </si>
  <si>
    <t>ОГ-5.07-28/24-(0)</t>
  </si>
  <si>
    <t>О включении в список граждан на переселение граждан из аварийного жилья</t>
  </si>
  <si>
    <t>Обследование жилого фонда на предмет пригодности для проживания (ветхое и аварийное жилье)</t>
  </si>
  <si>
    <t>ОГ-5.07-19/24-(0)</t>
  </si>
  <si>
    <t>29.01.2024</t>
  </si>
  <si>
    <t>О создании комиссии по признанию дома аварийным</t>
  </si>
  <si>
    <t>ОГ-5.07-28/24-(1)</t>
  </si>
  <si>
    <t>О предоставлении постановления о признании МКД аварийным</t>
  </si>
  <si>
    <t>Социальная защита пострадавших от стихийных бедствий, чрезвычайных происшествий, терактов и пожаров</t>
  </si>
  <si>
    <t>ОГ-5.07-5/24-(0)</t>
  </si>
  <si>
    <t>Об оказании единовременной материальной помощи</t>
  </si>
  <si>
    <t>ОГ-5.07-20/24-(0)</t>
  </si>
  <si>
    <t>ОГ-5.07-14/24-(0)</t>
  </si>
  <si>
    <t>ОГ-5.07-23/24-(0)</t>
  </si>
  <si>
    <t>О предоставлении жилья брату, находящемуся в зоне СВО (Авларик Валерий Валерьевич)</t>
  </si>
  <si>
    <t>Правила пользования жилыми помещениями (перепланировки, реконструкции, переоборудование, использование не по назначению)</t>
  </si>
  <si>
    <t>ОГ-5.07-26/24-(0)</t>
  </si>
  <si>
    <t>О реконструкции системы вентиляции</t>
  </si>
  <si>
    <t>Устранение строительных недоделок</t>
  </si>
  <si>
    <t>ОГ-5.07-26/24-(1)</t>
  </si>
  <si>
    <t>О плохой работе вентиляции</t>
  </si>
  <si>
    <t>Выделение земельных участков для индивидуального жилищного строительства</t>
  </si>
  <si>
    <t>ОГ-5.07-40/24-(0)</t>
  </si>
  <si>
    <t>13.02.2024</t>
  </si>
  <si>
    <t>О предварительном согласовании предоставления ЗУ</t>
  </si>
  <si>
    <t>ОГ-5.07-30/24-(0)</t>
  </si>
  <si>
    <t>31.01.2024</t>
  </si>
  <si>
    <t>О предоставлении информации</t>
  </si>
  <si>
    <t>ОГ-5.07-50/24-(0)</t>
  </si>
  <si>
    <t>22.02.2024</t>
  </si>
  <si>
    <t>О признании жилья ветхим</t>
  </si>
  <si>
    <t>ОГ-5.07-49/24-(0)</t>
  </si>
  <si>
    <t>21.02.2024</t>
  </si>
  <si>
    <t>ОГ-5.07-53/24-(0)</t>
  </si>
  <si>
    <t>26.02.2024</t>
  </si>
  <si>
    <t>Предоставление жилья по договору социального найма (ДСН)</t>
  </si>
  <si>
    <t>ОГ-5.07-52/24-(0)</t>
  </si>
  <si>
    <t>О предоставлении жилья по социальному найму</t>
  </si>
  <si>
    <t>ОГ-5.07-39/24-(0)</t>
  </si>
  <si>
    <t>ОГ-5.07-23/24-(1)</t>
  </si>
  <si>
    <t>Государственная кадастровая оценка. Кадастровая стоимость объектов недвижимости</t>
  </si>
  <si>
    <t>ОГ-5.07-35/24-(0)</t>
  </si>
  <si>
    <t>09.02.2024</t>
  </si>
  <si>
    <t>О выплате компенсации за изымаемое нежилое помещение</t>
  </si>
  <si>
    <t>Несвоевременное предоставление благоустроенного жилого помещения в связи с признанием жилья аварийным</t>
  </si>
  <si>
    <t>ОГ-5.07-48/24-(0)</t>
  </si>
  <si>
    <t>О нарушении сроков по договору мены жилого помещения</t>
  </si>
  <si>
    <t>ОГ-5.07-29/24-(0)</t>
  </si>
  <si>
    <t>О выкупе жилого помещения</t>
  </si>
  <si>
    <t>ОГ-5.07-22/24-(1)</t>
  </si>
  <si>
    <t>ОГ-5.07-41/24-(1)</t>
  </si>
  <si>
    <t>О предоставлении жилого помещения из манёвренного фонда</t>
  </si>
  <si>
    <t>ОГ-5.07-56/24-(0)</t>
  </si>
  <si>
    <t>О переселении с с. Катангли</t>
  </si>
  <si>
    <t>Розыск граждан, находящийся в компетенции органов внутренних дел</t>
  </si>
  <si>
    <t>ОГ-5.07-33/24-(0)</t>
  </si>
  <si>
    <t>07.02.2024</t>
  </si>
  <si>
    <t>О месте нахождения человека</t>
  </si>
  <si>
    <t>Газификация поселений</t>
  </si>
  <si>
    <t>ОГ-5.07-30/24-(1)</t>
  </si>
  <si>
    <t>О предоставлении информации о балансовой принадлежности коммуникаций газоснабжения п. Ноглики</t>
  </si>
  <si>
    <t>ОГ-5.07-38/24-(0)</t>
  </si>
  <si>
    <t>ОГ-5.07-34/24-(0)</t>
  </si>
  <si>
    <t>06.02.2024</t>
  </si>
  <si>
    <t>О предоставлении справки о том, что трудовой договор не заключался</t>
  </si>
  <si>
    <t>ОГ-5.07-41/24-(0)</t>
  </si>
  <si>
    <t>ОГ-5.07-54/24-(0)</t>
  </si>
  <si>
    <t>Нецелевое использование земельных участков</t>
  </si>
  <si>
    <t>ОГ-5.07-31/24-(0)</t>
  </si>
  <si>
    <t>01.02.2024</t>
  </si>
  <si>
    <t>О выявлении самовольных построек</t>
  </si>
  <si>
    <t>ОГ-5.07-44/24-(0)</t>
  </si>
  <si>
    <t>ОГ-5.07-37/24-(0)</t>
  </si>
  <si>
    <t>О выдаче акта обследования МКД</t>
  </si>
  <si>
    <t>ОГ-5.07-43/24-(0)</t>
  </si>
  <si>
    <t>ОГ-5.07-51/24-(0)</t>
  </si>
  <si>
    <t>О выделении жилья по социальному найму</t>
  </si>
  <si>
    <t>ОГ-5.07-42/24-(0)</t>
  </si>
  <si>
    <t>ОГ-5.07-46/24-(0)</t>
  </si>
  <si>
    <t>О просьбе утрать забор с территории дома 5 по ул. Первомайской</t>
  </si>
  <si>
    <t>ОГ-5.07-36/24-(0)</t>
  </si>
  <si>
    <t>О необходимости проведения ремонта дверных коробок</t>
  </si>
  <si>
    <t>ОГ-5.07-32/24-(0)</t>
  </si>
  <si>
    <t>05.02.2024</t>
  </si>
  <si>
    <t>Об обеспечении безопасности проживающих в расселенном доме</t>
  </si>
  <si>
    <t>ОГ-5.07-8/24-(1)</t>
  </si>
  <si>
    <t>ОГ-5.07-45/24-(0)</t>
  </si>
  <si>
    <t>ОГ-5.07-47/24-(0)</t>
  </si>
  <si>
    <t>ОГ-5.07-84/24-(0)</t>
  </si>
  <si>
    <t>26.03.2024</t>
  </si>
  <si>
    <t>ОГ-5.07-82/24-(0)</t>
  </si>
  <si>
    <t>1. Об отоплении 2. О капитальном ремонте фасада дома</t>
  </si>
  <si>
    <t>ОГ-5.07-59/24-(1)</t>
  </si>
  <si>
    <t>29.02.2024</t>
  </si>
  <si>
    <t>ОГ-5.07-70/24-(0)</t>
  </si>
  <si>
    <t>14.03.2024</t>
  </si>
  <si>
    <t>ОГ-5.07-87/24-(0)</t>
  </si>
  <si>
    <t>Об отказе в оформлении участка по дальневосточному гектару</t>
  </si>
  <si>
    <t>ОГ-5.07-59/24-(0)</t>
  </si>
  <si>
    <t>О предоставлении жилья, в связи с пожаром</t>
  </si>
  <si>
    <t>ОГ-5.07-8/24-(2)</t>
  </si>
  <si>
    <t>20.03.2024</t>
  </si>
  <si>
    <t>О нарушении жилищных прав</t>
  </si>
  <si>
    <t>ОГ-5.07-64/24-(0)</t>
  </si>
  <si>
    <t>05.03.2024</t>
  </si>
  <si>
    <t>ОГ-5.07-73/24-(0)</t>
  </si>
  <si>
    <t>18.03.2024</t>
  </si>
  <si>
    <t>Социальное обслуживание (за исключением международного сотрудничества)</t>
  </si>
  <si>
    <t>ОГ-5.07-81/24-(0)</t>
  </si>
  <si>
    <t>О выдаче единой карты сахалинца</t>
  </si>
  <si>
    <t>ОГ-5.07-57/24-(0)</t>
  </si>
  <si>
    <t>ОГ-5.07-71/24-(0)</t>
  </si>
  <si>
    <t>О переселении граждан из ветхого жилья в с. Ныш</t>
  </si>
  <si>
    <t>ОГ-5.07-77/24-(2)</t>
  </si>
  <si>
    <t>22.03.2024</t>
  </si>
  <si>
    <t>О предоставлении постановления администрации</t>
  </si>
  <si>
    <t>ОГ-5.07-60/24-(0)</t>
  </si>
  <si>
    <t>О признании квартиры непригодной для проживания</t>
  </si>
  <si>
    <t>ОГ-5.07-11/24-(1)</t>
  </si>
  <si>
    <t>12.03.2024</t>
  </si>
  <si>
    <t>О продлении срока коммерческого найма жилого помещения</t>
  </si>
  <si>
    <t>ОГ-5.07-76/24-(0)</t>
  </si>
  <si>
    <t>21.03.2024</t>
  </si>
  <si>
    <t>О предоставлении сведений</t>
  </si>
  <si>
    <t>ОГ-5.07-58/24-(1)</t>
  </si>
  <si>
    <t>ОГ-5.07-66/24-(0)</t>
  </si>
  <si>
    <t>ОГ-5.07-77/24-(0)</t>
  </si>
  <si>
    <t>О предоставлении ордера на жилое помещение</t>
  </si>
  <si>
    <t>ОГ-5.07-67/24-(0)</t>
  </si>
  <si>
    <t>ОГ-5.07-74/24-(0)</t>
  </si>
  <si>
    <t>О предоставлении документов на жилое помещение</t>
  </si>
  <si>
    <t>ОГ-5.07-69/24-(0)</t>
  </si>
  <si>
    <t>О изменении плана территории участка</t>
  </si>
  <si>
    <t>Запросы архивных данных</t>
  </si>
  <si>
    <t>ОГ-5.07-61/24-(0)</t>
  </si>
  <si>
    <t>О выдаче дубликата ордера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</si>
  <si>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</si>
  <si>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ОГ-5.07-90/24-(0)</t>
  </si>
  <si>
    <t>28.03.2024</t>
  </si>
  <si>
    <t>Нарушение гидравлического режима во внутридомовой системе дома</t>
  </si>
  <si>
    <t>ОГ-5.07-86/24-(0)</t>
  </si>
  <si>
    <t>О продлении договора социального найма</t>
  </si>
  <si>
    <t>ОГ-5.07-20/24-(1)</t>
  </si>
  <si>
    <t>Об оставлении заявления без рассмотрения</t>
  </si>
  <si>
    <t>ОГ-5.07-75/24-(0)</t>
  </si>
  <si>
    <t>ОГ-5.07-83/24-(0)</t>
  </si>
  <si>
    <t>ОГ-5.07-58/24-(0)</t>
  </si>
  <si>
    <t>ОГ-5.07-77/24-(4)</t>
  </si>
  <si>
    <t>О предоставлении постановления</t>
  </si>
  <si>
    <t>ОГ-5.07-56/24-(1)</t>
  </si>
  <si>
    <t>1. О создании МВК для признания дома аварийным. 2. О документах, необходимых для признания дома аварийным и подлежащим сносу. 3.1. О создании МВК для признания дома аварийным. 2. О документах, необходимых для признания дома аварийным и подлежащим сносу.</t>
  </si>
  <si>
    <t>ОГ-5.07-57/24-(1)</t>
  </si>
  <si>
    <t>ОГ-5.07-50/24-(1)</t>
  </si>
  <si>
    <t>О предоставлении информации о ветхом жилье</t>
  </si>
  <si>
    <t>ОГ-5.07-72/24-(0)</t>
  </si>
  <si>
    <t>О включении улицы 25 июня на содержание организацией МУП "УОН"</t>
  </si>
  <si>
    <t>ОГ-5.07-85/24-(0)</t>
  </si>
  <si>
    <t>Комплексное благоустройство</t>
  </si>
  <si>
    <t>ОГ-5.07-91/24-(0)</t>
  </si>
  <si>
    <t>29.03.2024</t>
  </si>
  <si>
    <t>1. Об отсутствии асфальтового покрытия на участке дороги. 2. Об отсутствии уличного освещения. 3. Об отсутствии дорожного знака (поворот). 4. О наименовании жилого района</t>
  </si>
  <si>
    <t>ОГ-5.07-77/24-(1)</t>
  </si>
  <si>
    <t>О предоставлении копии постановления администрации</t>
  </si>
  <si>
    <t>ОГ-5.07-68/24-(0)</t>
  </si>
  <si>
    <t>Перебои в электроснабжении</t>
  </si>
  <si>
    <t>ОГ-5.07-78/24-(0)</t>
  </si>
  <si>
    <t>25.03.2024</t>
  </si>
  <si>
    <t>О перебоях в электроснабжении</t>
  </si>
  <si>
    <t>ОГ-5.07-77/24-(3)</t>
  </si>
  <si>
    <t>Предоставление жилого помещения по договору коммерческого найма</t>
  </si>
  <si>
    <t>ОГ-5.07-66/24-(1)</t>
  </si>
  <si>
    <t>О заключении договора найма жилого помещения</t>
  </si>
  <si>
    <t>ОГ-5.07-80/24-(0)</t>
  </si>
  <si>
    <t>ОГ-5.07-65/24-(0)</t>
  </si>
  <si>
    <t>07.03.2024</t>
  </si>
  <si>
    <t>О включении дома в список ветхого и аварийного жилья для переселение</t>
  </si>
  <si>
    <t>ОГ-5.07-89/24-(0)</t>
  </si>
  <si>
    <t>О предоставлении земельного участка</t>
  </si>
  <si>
    <t>Транспортное обслуживание населения, пассажирские перевозки</t>
  </si>
  <si>
    <t>ОГ-5.07-88/24-(0)</t>
  </si>
  <si>
    <t>27.03.2024</t>
  </si>
  <si>
    <t>Об устранении ямы внутри остановочного павильона</t>
  </si>
  <si>
    <t>ОГ-5.07-79/24-(0)</t>
  </si>
  <si>
    <t>ОГ-5.07-49/24-(1)</t>
  </si>
  <si>
    <t>ОГ-5.07-63/24-(0)</t>
  </si>
  <si>
    <t>04.03.2024</t>
  </si>
  <si>
    <t>О предварительном согласовании предоставления ЗУ для ИЖС</t>
  </si>
  <si>
    <t>ОГ-5.07-62/24-(0)</t>
  </si>
  <si>
    <t>01.03.2024</t>
  </si>
  <si>
    <t>О переселении в освободившуюся квартиру 2</t>
  </si>
  <si>
    <t>ОГ-5.07-55/24-(0)</t>
  </si>
  <si>
    <t>О предоставлении жилья брату, находящемуся в зоне СВО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</si>
</sst>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2" borderId="0" xfId="3" applyFont="1" applyFill="1" applyAlignment="1">
      <alignment horizontal="center" vertical="center"/>
    </xf>
    <xf numFmtId="0" fontId="0" fillId="0" borderId="0" xfId="0" pivotButton="1" applyBorder="1"/>
    <xf numFmtId="0" fontId="0" fillId="0" borderId="0" xfId="0" applyBorder="1"/>
    <xf numFmtId="0" fontId="0" fillId="0" borderId="0" xfId="0" applyNumberFormat="1" applyBorder="1" applyAlignment="1"/>
    <xf numFmtId="0" fontId="0" fillId="0" borderId="0" xfId="0" applyNumberFormat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4">
    <cellStyle name="60% — акцент1" xfId="3" builtinId="32"/>
    <cellStyle name="Обычный" xfId="0" builtinId="0"/>
    <cellStyle name="Обычный 2" xfId="1"/>
    <cellStyle name="Обычный 3" xfId="2"/>
  </cellStyles>
  <dxfs count="57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bottom style="thin">
          <color indexed="64"/>
        </bottom>
      </border>
    </dxf>
    <dxf>
      <border>
        <left/>
        <right/>
        <top/>
        <bottom/>
        <vertical/>
        <horizontal/>
      </border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wrapText="1" readingOrder="0"/>
    </dxf>
    <dxf>
      <alignment wrapText="1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border>
        <left/>
        <right/>
        <top/>
        <bottom/>
        <vertical/>
        <horizontal/>
      </border>
    </dxf>
    <dxf>
      <border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horizontal="center" vertic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Вероника С. Тимофеева" refreshedDate="45384.64027916667" createdVersion="4" refreshedVersion="5" minRefreshableVersion="3" recordCount="118">
  <cacheSource type="worksheet">
    <worksheetSource ref="B1:F1048576" sheet="Данные"/>
  </cacheSource>
  <cacheFields count="5">
    <cacheField name="Тематика" numFmtId="0">
      <sharedItems containsBlank="1" count="116">
        <s v="Оплата жилищно-коммунальных услуг (ЖКХ), взносов в Фонд капитального ремонта"/>
        <s v="Образование земельных участков (образование, раздел, выдел, объединение земельных участков). Возникновение прав на землю"/>
        <s v="Внеочередное обеспечение жилыми помещениями"/>
        <s v="Переселение из подвалов, бараков, коммуналок, общежитий, аварийных домов, ветхого жилья, санитарно-защитной зоны"/>
        <s v="Жилище"/>
        <s v="Жилищно-коммунальная сфера"/>
        <s v="Коммерческий найм жилого помещения"/>
        <s v="Исполнение судебных решений"/>
        <s v="Обращения, заявления и жалобы граждан"/>
        <s v="Истребование дополнительных документов и материалов, в том числе в электронной форме"/>
        <s v="Приватизация жилищного фонда. Деприватизация"/>
        <s v="Обследование жилого фонда на предмет пригодности для проживания (ветхое и аварийное жилье)"/>
        <s v="Социальная защита пострадавших от стихийных бедствий, чрезвычайных происшествий, терактов и пожаров"/>
        <s v="Правила пользования жилыми помещениями (перепланировки, реконструкции, переоборудование, использование не по назначению)"/>
        <s v="Устранение строительных недоделок"/>
        <s v="Выделение земельных участков для индивидуального жилищного строительства"/>
        <s v="Предоставление жилья по договору социального найма (ДСН)"/>
        <s v="Государственная кадастровая оценка. Кадастровая стоимость объектов недвижимости"/>
        <s v="Несвоевременное предоставление благоустроенного жилого помещения в связи с признанием жилья аварийным"/>
        <s v="Розыск граждан, находящийся в компетенции органов внутренних дел"/>
        <s v="Газификация поселений"/>
        <s v="Нецелевое использование земельных участков"/>
        <s v="Социальное обслуживание (за исключением международного сотрудничества)"/>
        <s v="Запросы архивных данных"/>
        <s v="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"/>
        <s v="Комплексное благоустройство"/>
        <s v="Перебои в электроснабжении"/>
        <s v="Предоставление жилого помещения по договору коммерческого найма"/>
        <s v="Транспортное обслуживание населения, пассажирские перевозки"/>
        <m/>
        <s v="Обустройство соотечественников переселенцев (жилье, работа, учеба, подъемные и т.д.)" u="1"/>
        <s v="Технологическое присоединение потребителей к системам электро-, тепло-, газо-, водоснабжения" u="1"/>
        <s v="Обеспечение мер социальной поддержки для лиц, награжденных знаком «Почетный донор СССР», «Почетный донор России»" u="1"/>
        <s v="Охрана общественного порядка" u="1"/>
        <s v="Полномочия государственных органов и органов местного самоуправления в области земельных отношений, в том числе связанные с &quot;дальневосточным гектаром&quot;" u="1"/>
        <s v="Медицинское обслуживание сельских жителей" u="1"/>
        <s v="Административное судопроизводство" u="1"/>
        <s v="Предоставление коммунальных услуг ненадлежащего качества" u="1"/>
        <s v="Назначение пенсии" u="1"/>
        <s v="Градостроительство. Архитектура и проектирование" u="1"/>
        <s v="Молодежная политика" u="1"/>
        <s v="Курортное дело" u="1"/>
        <s v="среднее общее образование" u="1"/>
        <s v="Индивидуальные программы реабилитации инвалидов (лиц с ограниченными физическими возможностями здоровья)" u="1"/>
        <s v="Психоневрологические диспансеры (ПНД). Помещение и лечение в ПНД. Снятие с учета в ПНД" u="1"/>
        <s v="Государственные и муниципальные контракты" u="1"/>
        <s v="Статус и меры социальной поддержки ветеранов боевых действий" u="1"/>
        <s v="Многодетные семьи. Малоимущие семьи. Неполные семьи. Молодые семьи" u="1"/>
        <s v="Постановка на учет в органе местного самоуправления и восстановление в очереди на получение жилья граждан, нуждающихся в жилых помещениях" u="1"/>
        <s v="дошкольное образование" u="1"/>
        <s v="Ипотечное кредитование" u="1"/>
        <s v="Ежемесячная денежная выплата, дополнительное ежемесячное материальное обеспечение" u="1"/>
        <s v="Обеспечение жильем детей-сирот и детей, оставшихся без попечения родителей" u="1"/>
        <s v="Жилищное строительство" u="1"/>
        <s v="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" u="1"/>
        <s v="Арендные отношения" u="1"/>
        <s v="Оплата строительства, содержания и ремонта жилья (кредиты, компенсации, субсидии, льготы)" u="1"/>
        <s v="Обеспечение жильем инвалидов и семей, имеющих детей-инвалидов" u="1"/>
        <s v="Получение и использование материнского капитала на региональном уровне" u="1"/>
        <s v="Действие (бездействие) при рассмотрении обращения" u="1"/>
        <s v="Выделение жилья молодым семьям, специалистам" u="1"/>
        <s v="Государственный контроль и надзор в сфере сохранения культурного наследия" u="1"/>
        <s v="Субсидии, компенсации и иные меры социальной поддержки при оплате жилого помещения и коммунальных услуг" u="1"/>
        <s v="Лечение и оказание медицинской помощи" u="1"/>
        <s v="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" u="1"/>
        <s v="Неполучение ответа на обращение" u="1"/>
        <s v="Лекарственное обеспечение" u="1"/>
        <s v="Коммунальное хозяйство" u="1"/>
        <s v="Наименование и переименование населенных пунктов, предприятий, учреждений и организаций, а также физико-географических объектов" u="1"/>
        <s v="Памятники воинам, воинские захоронения, мемориалы" u="1"/>
        <s v="Местное самоуправление" u="1"/>
        <s v="высшее образование" u="1"/>
        <s v="Переработка вторичного сырья и бытовых отходов. Полигоны бытовых отходов" u="1"/>
        <s v="Прокуратура" u="1"/>
        <s v="Врачебно-консультационная комиссия. О медицинском обслуживании, диагностике" u="1"/>
        <s v="Нехватка мест в дошкольных образовательных организациях" u="1"/>
        <s v="Здравоохранение. Физическая культура и спорт. Туризм" u="1"/>
        <s v="Деятельность спортивных школ" u="1"/>
        <s v="Трудоустройство. Безработица. Органы службы занятости. Государственные услуги в области содействия занятости населения" u="1"/>
        <s v="Коммунально-бытовое хозяйство и предоставление услуг в условиях рынка" u="1"/>
        <s v="Просьбы об оказании финансовой помощи" u="1"/>
        <s v="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" u="1"/>
        <s v="Строительство и реконструкция дорог" u="1"/>
        <s v="Преступления, правонарушения, имеющие широкий общественный резонанс" u="1"/>
        <s v="Пользование животным миром, охота, рыболовство, аквакультура" u="1"/>
        <s v="Оказание услуг почтовой связи" u="1"/>
        <s v="Строительство объектов социальной сферы (науки, культуры, спорта, народного образования, здравоохранения, торговли)" u="1"/>
        <s v="Защита прав на землю и рассмотрение земельных споров" u="1"/>
        <s v="Обеспечение жильем выезжающих северян и жителей закрытых административно-территориальных образований" u="1"/>
        <s v="Деятельность субъектов торговли, торговые точки, организация торговли" u="1"/>
        <s v="Градостроительство и архитектура" u="1"/>
        <s v="Государственные и муниципальные услуги (многофункциональные центры)" u="1"/>
        <s v="Развитие предпринимательской деятельности" u="1"/>
        <s v="Борьба с аварийностью. Безопасность дорожного движения" u="1"/>
        <s v="Цены и ценообразование" u="1"/>
        <s v="Капитальный ремонт общего имущества" u="1"/>
        <s v="Перебои в водоснабжении" u="1"/>
        <s v="Благоустройство и ремонт подъездных дорог, в том числе тротуаров" u="1"/>
        <s v="Качество оказания медицинской помощи взрослым в амбулаторно-поликлинических условиях" u="1"/>
        <s v="Организация условий и мест для детского отдыха и досуга (детских и спортивных площадок)" u="1"/>
        <s v="Гостиничное хозяйство" u="1"/>
        <s v="Бюджеты субъектов Российской Федерации" u="1"/>
        <s v="Загрязнение окружающей среды, сбросы, выбросы, отходы" u="1"/>
        <s v="Водоснабжение поселений" u="1"/>
        <s v="Доходы бюджета субъекта Российской Федерации" u="1"/>
        <s v="Определение в дома-интернаты для престарелых и инвалидов, психоневрологические интернаты. Деятельность названных учреждений" u="1"/>
        <s v="Государственный контроль и надзор в сфере здравоохранения" u="1"/>
        <s v="Сельское хозяйство" u="1"/>
        <s v="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" u="1"/>
        <s v="Признание участником ВОВ. Льготы и меры социальной поддержки ветеранов ВОВ" u="1"/>
        <s v="Торговля" u="1"/>
        <s v="Результаты рассмотрения обращения" u="1"/>
        <s v="Нарушение правил парковки автотранспорта, в том числе на внутридворовой территории и вне организованных автостоянок" u="1"/>
        <s v="Электроэнергетика. Топливно-энергетический комплекс. Работа АЭС, ТЭС и ГЭС. Переход ТЭС на газ. Долги энергетикам" u="1"/>
        <s v="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" u="1"/>
        <s v="Управляющие организации, товарищества собственников жилья и иные формы управления собственностью" u="1"/>
      </sharedItems>
    </cacheField>
    <cacheField name="Рег №" numFmtId="0">
      <sharedItems containsBlank="1"/>
    </cacheField>
    <cacheField name="Дата рег" numFmtId="0">
      <sharedItems containsBlank="1"/>
    </cacheField>
    <cacheField name="Заголовок" numFmtId="0">
      <sharedItems containsBlank="1"/>
    </cacheField>
    <cacheField name="Подразделение" numFmtId="0">
      <sharedItems containsBlank="1" count="4">
        <s v="Обращения граждан МО Ногликский ГО"/>
        <m/>
        <s v="" u="1"/>
        <s v="Аппарат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">
  <r>
    <x v="0"/>
    <s v="ОГ-5.07-1/24-(0)"/>
    <s v="15.01.2024"/>
    <s v="Коммунальные платежи"/>
    <x v="0"/>
  </r>
  <r>
    <x v="1"/>
    <s v="ОГ-5.07-2/24-(0)"/>
    <s v="16.01.2024"/>
    <s v="О внесении изменений в вид разрешенного использования земельного участка"/>
    <x v="0"/>
  </r>
  <r>
    <x v="2"/>
    <s v="ОГ-5.07-10/24-(0)"/>
    <s v="19.01.2024"/>
    <s v="О предоставлении жилья"/>
    <x v="0"/>
  </r>
  <r>
    <x v="3"/>
    <s v="ОГ-5.07-9/24-(0)"/>
    <s v="19.01.2024"/>
    <s v="О переселении из ветхого, аварийного жилья"/>
    <x v="0"/>
  </r>
  <r>
    <x v="1"/>
    <s v="ОГ-5.07-3/24-(0)"/>
    <s v="16.01.2024"/>
    <s v="О предварительном согласовании предоставления земельного участка"/>
    <x v="0"/>
  </r>
  <r>
    <x v="4"/>
    <s v="ОГ-5.07-4/24-(0)"/>
    <s v="16.01.2024"/>
    <s v="О сносе жилого МКД"/>
    <x v="0"/>
  </r>
  <r>
    <x v="5"/>
    <s v="ОГ-5.07-6/24-(0)"/>
    <s v="19.01.2024"/>
    <s v="О получении разрешения на индивидуальное отопление"/>
    <x v="0"/>
  </r>
  <r>
    <x v="6"/>
    <s v="ОГ-5.07-7/24-(0)"/>
    <s v="19.01.2024"/>
    <s v="О предоставлении жилья по договору найма"/>
    <x v="0"/>
  </r>
  <r>
    <x v="5"/>
    <s v="ОГ-5.07-8/24-(0)"/>
    <s v="19.01.2024"/>
    <s v="О состоянии дома"/>
    <x v="0"/>
  </r>
  <r>
    <x v="6"/>
    <s v="ОГ-5.07-11/24-(0)"/>
    <s v="19.01.2024"/>
    <s v="О продлении договора найма по адресу: пгт. Ноглики, ул. Советская, д. 57а, кв. 4"/>
    <x v="0"/>
  </r>
  <r>
    <x v="3"/>
    <s v="ОГ-5.07-12/24-(0)"/>
    <s v="19.01.2024"/>
    <s v="О переселении из ветхого, аварийного жилья"/>
    <x v="0"/>
  </r>
  <r>
    <x v="2"/>
    <s v="ОГ-5.07-5/24-(1)"/>
    <s v="19.01.2024"/>
    <s v="О предоставлении жилья"/>
    <x v="0"/>
  </r>
  <r>
    <x v="7"/>
    <s v="ОГ-5.07-15/24-(0)"/>
    <s v="19.01.2024"/>
    <s v="О переносе срока сноса жилого дома"/>
    <x v="0"/>
  </r>
  <r>
    <x v="8"/>
    <s v="ОГ-5.07-13/24-(0)"/>
    <s v="19.01.2024"/>
    <s v="Об увеличении срока переезда"/>
    <x v="0"/>
  </r>
  <r>
    <x v="9"/>
    <s v="ОГ-5.07-18/24-(0)"/>
    <s v="23.01.2024"/>
    <s v="О выдаче документа, подтверждающего аварийность дома"/>
    <x v="0"/>
  </r>
  <r>
    <x v="10"/>
    <s v="ОГ-5.07-24/24-(0)"/>
    <s v="30.01.2024"/>
    <s v="Об оформлении жилья в собственность"/>
    <x v="0"/>
  </r>
  <r>
    <x v="1"/>
    <s v="ОГ-5.07-17/24-(0)"/>
    <s v="23.01.2024"/>
    <s v="Об изменении вида разрешенного использования земельного участка"/>
    <x v="0"/>
  </r>
  <r>
    <x v="3"/>
    <s v="ОГ-5.07-21/24-(0)"/>
    <s v="30.01.2024"/>
    <s v="О переселении из с. Катангли"/>
    <x v="0"/>
  </r>
  <r>
    <x v="6"/>
    <s v="ОГ-5.07-22/24-(0)"/>
    <s v="30.01.2024"/>
    <s v="О предоставлении жилья по коммерческому найму"/>
    <x v="0"/>
  </r>
  <r>
    <x v="3"/>
    <s v="ОГ-5.07-25/24-(0)"/>
    <s v="30.01.2024"/>
    <s v="О предоставлении жилья"/>
    <x v="0"/>
  </r>
  <r>
    <x v="9"/>
    <s v="ОГ-5.07-16/24-(0)"/>
    <s v="22.01.2024"/>
    <s v="О выдаче документа, подтверждающего то, что дом признан аварийным"/>
    <x v="0"/>
  </r>
  <r>
    <x v="3"/>
    <s v="ОГ-5.07-28/24-(0)"/>
    <s v="30.01.2024"/>
    <s v="О включении в список граждан на переселение граждан из аварийного жилья"/>
    <x v="0"/>
  </r>
  <r>
    <x v="11"/>
    <s v="ОГ-5.07-19/24-(0)"/>
    <s v="29.01.2024"/>
    <s v="О создании комиссии по признанию дома аварийным"/>
    <x v="0"/>
  </r>
  <r>
    <x v="9"/>
    <s v="ОГ-5.07-28/24-(1)"/>
    <s v="30.01.2024"/>
    <s v="О предоставлении постановления о признании МКД аварийным"/>
    <x v="0"/>
  </r>
  <r>
    <x v="12"/>
    <s v="ОГ-5.07-5/24-(0)"/>
    <s v="19.01.2024"/>
    <s v="Об оказании единовременной материальной помощи"/>
    <x v="0"/>
  </r>
  <r>
    <x v="1"/>
    <s v="ОГ-5.07-20/24-(0)"/>
    <s v="29.01.2024"/>
    <s v="О предварительном согласовании предоставления земельного участка"/>
    <x v="0"/>
  </r>
  <r>
    <x v="3"/>
    <s v="ОГ-5.07-14/24-(0)"/>
    <s v="19.01.2024"/>
    <s v="О переселении из ветхого, аварийного жилья"/>
    <x v="0"/>
  </r>
  <r>
    <x v="6"/>
    <s v="ОГ-5.07-23/24-(0)"/>
    <s v="30.01.2024"/>
    <s v="О предоставлении жилья брату, находящемуся в зоне СВО (Авларик Валерий Валерьевич)"/>
    <x v="0"/>
  </r>
  <r>
    <x v="13"/>
    <s v="ОГ-5.07-26/24-(0)"/>
    <s v="30.01.2024"/>
    <s v="О реконструкции системы вентиляции"/>
    <x v="0"/>
  </r>
  <r>
    <x v="14"/>
    <s v="ОГ-5.07-26/24-(1)"/>
    <s v="30.01.2024"/>
    <s v="О плохой работе вентиляции"/>
    <x v="0"/>
  </r>
  <r>
    <x v="15"/>
    <s v="ОГ-5.07-40/24-(0)"/>
    <s v="13.02.2024"/>
    <s v="О предварительном согласовании предоставления ЗУ"/>
    <x v="0"/>
  </r>
  <r>
    <x v="9"/>
    <s v="ОГ-5.07-30/24-(0)"/>
    <s v="31.01.2024"/>
    <s v="О предоставлении информации"/>
    <x v="0"/>
  </r>
  <r>
    <x v="11"/>
    <s v="ОГ-5.07-50/24-(0)"/>
    <s v="22.02.2024"/>
    <s v="О признании жилья ветхим"/>
    <x v="0"/>
  </r>
  <r>
    <x v="11"/>
    <s v="ОГ-5.07-49/24-(0)"/>
    <s v="21.02.2024"/>
    <s v="О признании жилья ветхим"/>
    <x v="0"/>
  </r>
  <r>
    <x v="2"/>
    <s v="ОГ-5.07-53/24-(0)"/>
    <s v="26.02.2024"/>
    <s v="О предоставлении жилья"/>
    <x v="0"/>
  </r>
  <r>
    <x v="16"/>
    <s v="ОГ-5.07-52/24-(0)"/>
    <s v="26.02.2024"/>
    <s v="О предоставлении жилья по социальному найму"/>
    <x v="0"/>
  </r>
  <r>
    <x v="3"/>
    <s v="ОГ-5.07-39/24-(0)"/>
    <s v="13.02.2024"/>
    <s v="О переселении из ветхого, аварийного жилья"/>
    <x v="0"/>
  </r>
  <r>
    <x v="2"/>
    <s v="ОГ-5.07-23/24-(1)"/>
    <s v="13.02.2024"/>
    <s v="О предоставлении жилья"/>
    <x v="0"/>
  </r>
  <r>
    <x v="17"/>
    <s v="ОГ-5.07-35/24-(0)"/>
    <s v="09.02.2024"/>
    <s v="О выплате компенсации за изымаемое нежилое помещение"/>
    <x v="0"/>
  </r>
  <r>
    <x v="18"/>
    <s v="ОГ-5.07-48/24-(0)"/>
    <s v="21.02.2024"/>
    <s v="О нарушении сроков по договору мены жилого помещения"/>
    <x v="0"/>
  </r>
  <r>
    <x v="17"/>
    <s v="ОГ-5.07-29/24-(0)"/>
    <s v="31.01.2024"/>
    <s v="О выкупе жилого помещения"/>
    <x v="0"/>
  </r>
  <r>
    <x v="6"/>
    <s v="ОГ-5.07-22/24-(1)"/>
    <s v="26.02.2024"/>
    <s v="О предоставлении жилья по коммерческому найму"/>
    <x v="0"/>
  </r>
  <r>
    <x v="4"/>
    <s v="ОГ-5.07-41/24-(1)"/>
    <s v="21.02.2024"/>
    <s v="О предоставлении жилого помещения из манёвренного фонда"/>
    <x v="0"/>
  </r>
  <r>
    <x v="3"/>
    <s v="ОГ-5.07-56/24-(0)"/>
    <s v="26.02.2024"/>
    <s v="О переселении с с. Катангли"/>
    <x v="0"/>
  </r>
  <r>
    <x v="19"/>
    <s v="ОГ-5.07-33/24-(0)"/>
    <s v="07.02.2024"/>
    <s v="О месте нахождения человека"/>
    <x v="0"/>
  </r>
  <r>
    <x v="20"/>
    <s v="ОГ-5.07-30/24-(1)"/>
    <s v="31.01.2024"/>
    <s v="О предоставлении информации о балансовой принадлежности коммуникаций газоснабжения п. Ноглики"/>
    <x v="0"/>
  </r>
  <r>
    <x v="15"/>
    <s v="ОГ-5.07-38/24-(0)"/>
    <s v="13.02.2024"/>
    <s v="Об изменении вида разрешенного использования земельного участка"/>
    <x v="0"/>
  </r>
  <r>
    <x v="9"/>
    <s v="ОГ-5.07-34/24-(0)"/>
    <s v="06.02.2024"/>
    <s v="О предоставлении справки о том, что трудовой договор не заключался"/>
    <x v="0"/>
  </r>
  <r>
    <x v="3"/>
    <s v="ОГ-5.07-41/24-(0)"/>
    <s v="13.02.2024"/>
    <s v="О переселении из ветхого, аварийного жилья"/>
    <x v="0"/>
  </r>
  <r>
    <x v="2"/>
    <s v="ОГ-5.07-54/24-(0)"/>
    <s v="26.02.2024"/>
    <s v="О предоставлении жилья"/>
    <x v="0"/>
  </r>
  <r>
    <x v="21"/>
    <s v="ОГ-5.07-31/24-(0)"/>
    <s v="01.02.2024"/>
    <s v="О выявлении самовольных построек"/>
    <x v="0"/>
  </r>
  <r>
    <x v="2"/>
    <s v="ОГ-5.07-44/24-(0)"/>
    <s v="13.02.2024"/>
    <s v="О предоставлении жилья"/>
    <x v="0"/>
  </r>
  <r>
    <x v="11"/>
    <s v="ОГ-5.07-37/24-(0)"/>
    <s v="13.02.2024"/>
    <s v="О выдаче акта обследования МКД"/>
    <x v="0"/>
  </r>
  <r>
    <x v="2"/>
    <s v="ОГ-5.07-43/24-(0)"/>
    <s v="13.02.2024"/>
    <s v="О предоставлении жилья"/>
    <x v="0"/>
  </r>
  <r>
    <x v="16"/>
    <s v="ОГ-5.07-51/24-(0)"/>
    <s v="26.02.2024"/>
    <s v="О выделении жилья по социальному найму"/>
    <x v="0"/>
  </r>
  <r>
    <x v="3"/>
    <s v="ОГ-5.07-42/24-(0)"/>
    <s v="13.02.2024"/>
    <s v="О переселении из ветхого, аварийного жилья"/>
    <x v="0"/>
  </r>
  <r>
    <x v="14"/>
    <s v="ОГ-5.07-46/24-(0)"/>
    <s v="13.02.2024"/>
    <s v="О просьбе утрать забор с территории дома 5 по ул. Первомайской"/>
    <x v="0"/>
  </r>
  <r>
    <x v="5"/>
    <s v="ОГ-5.07-36/24-(0)"/>
    <s v="09.02.2024"/>
    <s v="О необходимости проведения ремонта дверных коробок"/>
    <x v="0"/>
  </r>
  <r>
    <x v="3"/>
    <s v="ОГ-5.07-32/24-(0)"/>
    <s v="05.02.2024"/>
    <s v="Об обеспечении безопасности проживающих в расселенном доме"/>
    <x v="0"/>
  </r>
  <r>
    <x v="3"/>
    <s v="ОГ-5.07-8/24-(1)"/>
    <s v="31.01.2024"/>
    <s v="О переселении из ветхого, аварийного жилья"/>
    <x v="0"/>
  </r>
  <r>
    <x v="2"/>
    <s v="ОГ-5.07-45/24-(0)"/>
    <s v="13.02.2024"/>
    <s v="О предоставлении жилья"/>
    <x v="0"/>
  </r>
  <r>
    <x v="3"/>
    <s v="ОГ-5.07-47/24-(0)"/>
    <s v="13.02.2024"/>
    <s v="О переселении из ветхого, аварийного жилья"/>
    <x v="0"/>
  </r>
  <r>
    <x v="3"/>
    <s v="ОГ-5.07-84/24-(0)"/>
    <s v="26.03.2024"/>
    <s v="О переселении из ветхого, аварийного жилья"/>
    <x v="0"/>
  </r>
  <r>
    <x v="5"/>
    <s v="ОГ-5.07-82/24-(0)"/>
    <s v="26.03.2024"/>
    <s v="1. Об отоплении 2. О капитальном ремонте фасада дома"/>
    <x v="0"/>
  </r>
  <r>
    <x v="8"/>
    <s v="ОГ-5.07-59/24-(1)"/>
    <s v="29.02.2024"/>
    <s v="Об оказании единовременной материальной помощи"/>
    <x v="0"/>
  </r>
  <r>
    <x v="15"/>
    <s v="ОГ-5.07-70/24-(0)"/>
    <s v="14.03.2024"/>
    <s v="О предварительном согласовании предоставления земельного участка"/>
    <x v="0"/>
  </r>
  <r>
    <x v="15"/>
    <s v="ОГ-5.07-87/24-(0)"/>
    <s v="26.03.2024"/>
    <s v="Об отказе в оформлении участка по дальневосточному гектару"/>
    <x v="0"/>
  </r>
  <r>
    <x v="2"/>
    <s v="ОГ-5.07-59/24-(0)"/>
    <s v="29.02.2024"/>
    <s v="О предоставлении жилья, в связи с пожаром"/>
    <x v="0"/>
  </r>
  <r>
    <x v="4"/>
    <s v="ОГ-5.07-8/24-(2)"/>
    <s v="20.03.2024"/>
    <s v="О нарушении жилищных прав"/>
    <x v="0"/>
  </r>
  <r>
    <x v="1"/>
    <s v="ОГ-5.07-64/24-(0)"/>
    <s v="05.03.2024"/>
    <s v="О предварительном согласовании предоставления земельного участка"/>
    <x v="0"/>
  </r>
  <r>
    <x v="12"/>
    <s v="ОГ-5.07-73/24-(0)"/>
    <s v="18.03.2024"/>
    <s v="Об оказании единовременной материальной помощи"/>
    <x v="0"/>
  </r>
  <r>
    <x v="22"/>
    <s v="ОГ-5.07-81/24-(0)"/>
    <s v="26.03.2024"/>
    <s v="О выдаче единой карты сахалинца"/>
    <x v="0"/>
  </r>
  <r>
    <x v="2"/>
    <s v="ОГ-5.07-57/24-(0)"/>
    <s v="29.02.2024"/>
    <s v="О предоставлении жилья, в связи с пожаром"/>
    <x v="0"/>
  </r>
  <r>
    <x v="3"/>
    <s v="ОГ-5.07-71/24-(0)"/>
    <s v="14.03.2024"/>
    <s v="О переселении граждан из ветхого жилья в с. Ныш"/>
    <x v="0"/>
  </r>
  <r>
    <x v="9"/>
    <s v="ОГ-5.07-77/24-(2)"/>
    <s v="22.03.2024"/>
    <s v="О предоставлении постановления администрации"/>
    <x v="0"/>
  </r>
  <r>
    <x v="11"/>
    <s v="ОГ-5.07-60/24-(0)"/>
    <s v="29.02.2024"/>
    <s v="О признании квартиры непригодной для проживания"/>
    <x v="0"/>
  </r>
  <r>
    <x v="6"/>
    <s v="ОГ-5.07-11/24-(1)"/>
    <s v="12.03.2024"/>
    <s v="О продлении срока коммерческого найма жилого помещения"/>
    <x v="0"/>
  </r>
  <r>
    <x v="9"/>
    <s v="ОГ-5.07-76/24-(0)"/>
    <s v="21.03.2024"/>
    <s v="О предоставлении сведений"/>
    <x v="0"/>
  </r>
  <r>
    <x v="8"/>
    <s v="ОГ-5.07-58/24-(1)"/>
    <s v="29.02.2024"/>
    <s v="Об оказании единовременной материальной помощи"/>
    <x v="0"/>
  </r>
  <r>
    <x v="6"/>
    <s v="ОГ-5.07-66/24-(0)"/>
    <s v="12.03.2024"/>
    <s v="О предоставлении жилья по коммерческому найму"/>
    <x v="0"/>
  </r>
  <r>
    <x v="9"/>
    <s v="ОГ-5.07-77/24-(0)"/>
    <s v="22.03.2024"/>
    <s v="О предоставлении ордера на жилое помещение"/>
    <x v="0"/>
  </r>
  <r>
    <x v="6"/>
    <s v="ОГ-5.07-67/24-(0)"/>
    <s v="12.03.2024"/>
    <s v="О предоставлении жилья по коммерческому найму"/>
    <x v="0"/>
  </r>
  <r>
    <x v="9"/>
    <s v="ОГ-5.07-74/24-(0)"/>
    <s v="20.03.2024"/>
    <s v="О предоставлении документов на жилое помещение"/>
    <x v="0"/>
  </r>
  <r>
    <x v="15"/>
    <s v="ОГ-5.07-69/24-(0)"/>
    <s v="12.03.2024"/>
    <s v="О изменении плана территории участка"/>
    <x v="0"/>
  </r>
  <r>
    <x v="23"/>
    <s v="ОГ-5.07-61/24-(0)"/>
    <s v="29.02.2024"/>
    <s v="О выдаче дубликата ордера"/>
    <x v="0"/>
  </r>
  <r>
    <x v="24"/>
    <s v="ОГ-5.07-90/24-(0)"/>
    <s v="28.03.2024"/>
    <s v="Нарушение гидравлического режима во внутридомовой системе дома"/>
    <x v="0"/>
  </r>
  <r>
    <x v="16"/>
    <s v="ОГ-5.07-86/24-(0)"/>
    <s v="26.03.2024"/>
    <s v="О продлении договора социального найма"/>
    <x v="0"/>
  </r>
  <r>
    <x v="8"/>
    <s v="ОГ-5.07-20/24-(1)"/>
    <s v="14.03.2024"/>
    <s v="Об оставлении заявления без рассмотрения"/>
    <x v="0"/>
  </r>
  <r>
    <x v="1"/>
    <s v="ОГ-5.07-75/24-(0)"/>
    <s v="20.03.2024"/>
    <s v="Об изменении вида разрешенного использования земельного участка"/>
    <x v="0"/>
  </r>
  <r>
    <x v="3"/>
    <s v="ОГ-5.07-83/24-(0)"/>
    <s v="26.03.2024"/>
    <s v="О переселении из ветхого, аварийного жилья"/>
    <x v="0"/>
  </r>
  <r>
    <x v="2"/>
    <s v="ОГ-5.07-58/24-(0)"/>
    <s v="29.02.2024"/>
    <s v="О предоставлении жилья, в связи с пожаром"/>
    <x v="0"/>
  </r>
  <r>
    <x v="9"/>
    <s v="ОГ-5.07-77/24-(4)"/>
    <s v="22.03.2024"/>
    <s v="О предоставлении постановления"/>
    <x v="0"/>
  </r>
  <r>
    <x v="11"/>
    <s v="ОГ-5.07-56/24-(1)"/>
    <s v="29.02.2024"/>
    <s v="1. О создании МВК для признания дома аварийным. 2. О документах, необходимых для признания дома аварийным и подлежащим сносу. 3.1. О создании МВК для признания дома аварийным. 2. О документах, необходимых для признания дома аварийным и подлежащим сносу."/>
    <x v="0"/>
  </r>
  <r>
    <x v="8"/>
    <s v="ОГ-5.07-57/24-(1)"/>
    <s v="29.02.2024"/>
    <s v="Об оказании единовременной материальной помощи"/>
    <x v="0"/>
  </r>
  <r>
    <x v="9"/>
    <s v="ОГ-5.07-50/24-(1)"/>
    <s v="26.03.2024"/>
    <s v="О предоставлении информации о ветхом жилье"/>
    <x v="0"/>
  </r>
  <r>
    <x v="5"/>
    <s v="ОГ-5.07-72/24-(0)"/>
    <s v="14.03.2024"/>
    <s v="О включении улицы 25 июня на содержание организацией МУП &quot;УОН&quot;"/>
    <x v="0"/>
  </r>
  <r>
    <x v="3"/>
    <s v="ОГ-5.07-85/24-(0)"/>
    <s v="26.03.2024"/>
    <s v="О переселении из ветхого, аварийного жилья"/>
    <x v="0"/>
  </r>
  <r>
    <x v="25"/>
    <s v="ОГ-5.07-91/24-(0)"/>
    <s v="29.03.2024"/>
    <s v="1. Об отсутствии асфальтового покрытия на участке дороги. 2. Об отсутствии уличного освещения. 3. Об отсутствии дорожного знака (поворот). 4. О наименовании жилого района"/>
    <x v="0"/>
  </r>
  <r>
    <x v="9"/>
    <s v="ОГ-5.07-77/24-(1)"/>
    <s v="22.03.2024"/>
    <s v="О предоставлении копии постановления администрации"/>
    <x v="0"/>
  </r>
  <r>
    <x v="15"/>
    <s v="ОГ-5.07-68/24-(0)"/>
    <s v="12.03.2024"/>
    <s v="О предварительном согласовании предоставления земельного участка"/>
    <x v="0"/>
  </r>
  <r>
    <x v="26"/>
    <s v="ОГ-5.07-78/24-(0)"/>
    <s v="25.03.2024"/>
    <s v="О перебоях в электроснабжении"/>
    <x v="0"/>
  </r>
  <r>
    <x v="9"/>
    <s v="ОГ-5.07-77/24-(3)"/>
    <s v="22.03.2024"/>
    <s v="О предоставлении постановления администрации"/>
    <x v="0"/>
  </r>
  <r>
    <x v="27"/>
    <s v="ОГ-5.07-66/24-(1)"/>
    <s v="26.03.2024"/>
    <s v="О заключении договора найма жилого помещения"/>
    <x v="0"/>
  </r>
  <r>
    <x v="2"/>
    <s v="ОГ-5.07-80/24-(0)"/>
    <s v="26.03.2024"/>
    <s v="О предоставлении жилья"/>
    <x v="0"/>
  </r>
  <r>
    <x v="3"/>
    <s v="ОГ-5.07-65/24-(0)"/>
    <s v="07.03.2024"/>
    <s v="О включении дома в список ветхого и аварийного жилья для переселение"/>
    <x v="0"/>
  </r>
  <r>
    <x v="1"/>
    <s v="ОГ-5.07-89/24-(0)"/>
    <s v="28.03.2024"/>
    <s v="О предоставлении земельного участка"/>
    <x v="0"/>
  </r>
  <r>
    <x v="28"/>
    <s v="ОГ-5.07-88/24-(0)"/>
    <s v="27.03.2024"/>
    <s v="Об устранении ямы внутри остановочного павильона"/>
    <x v="0"/>
  </r>
  <r>
    <x v="24"/>
    <s v="ОГ-5.07-79/24-(0)"/>
    <s v="26.03.2024"/>
    <s v="О реконструкции системы вентиляции"/>
    <x v="0"/>
  </r>
  <r>
    <x v="9"/>
    <s v="ОГ-5.07-49/24-(1)"/>
    <s v="26.03.2024"/>
    <s v="О предоставлении информации о ветхом жилье"/>
    <x v="0"/>
  </r>
  <r>
    <x v="15"/>
    <s v="ОГ-5.07-63/24-(0)"/>
    <s v="04.03.2024"/>
    <s v="О предварительном согласовании предоставления ЗУ для ИЖС"/>
    <x v="0"/>
  </r>
  <r>
    <x v="3"/>
    <s v="ОГ-5.07-62/24-(0)"/>
    <s v="01.03.2024"/>
    <s v="О переселении в освободившуюся квартиру 2"/>
    <x v="0"/>
  </r>
  <r>
    <x v="2"/>
    <s v="ОГ-5.07-55/24-(0)"/>
    <s v="26.02.2024"/>
    <s v="О предоставлении жилья"/>
    <x v="0"/>
  </r>
  <r>
    <x v="29"/>
    <m/>
    <m/>
    <m/>
    <x v="1"/>
  </r>
  <r>
    <x v="29"/>
    <m/>
    <m/>
    <m/>
    <x v="1"/>
  </r>
  <r>
    <x v="29"/>
    <m/>
    <m/>
    <m/>
    <x v="1"/>
  </r>
  <r>
    <x v="29"/>
    <m/>
    <m/>
    <m/>
    <x v="1"/>
  </r>
  <r>
    <x v="29"/>
    <m/>
    <m/>
    <m/>
    <x v="1"/>
  </r>
  <r>
    <x v="29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4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4" indent="0" outline="1" outlineData="1" multipleFieldFilters="0" rowHeaderCaption="Тематика" colHeaderCaption="">
  <location ref="B6:E38" firstHeaderRow="1" firstDataRow="2" firstDataCol="1"/>
  <pivotFields count="5">
    <pivotField axis="axisRow" showAll="0" sortType="ascending">
      <items count="117">
        <item m="1" x="36"/>
        <item m="1" x="55"/>
        <item m="1" x="97"/>
        <item m="1" x="93"/>
        <item m="1" x="101"/>
        <item x="2"/>
        <item m="1" x="103"/>
        <item m="1" x="74"/>
        <item m="1" x="60"/>
        <item x="15"/>
        <item m="1" x="71"/>
        <item x="20"/>
        <item m="1" x="100"/>
        <item x="17"/>
        <item m="1" x="114"/>
        <item m="1" x="45"/>
        <item m="1" x="91"/>
        <item m="1" x="106"/>
        <item m="1" x="61"/>
        <item m="1" x="90"/>
        <item m="1" x="39"/>
        <item m="1" x="59"/>
        <item m="1" x="77"/>
        <item m="1" x="89"/>
        <item m="1" x="104"/>
        <item m="1" x="49"/>
        <item m="1" x="51"/>
        <item x="4"/>
        <item m="1" x="53"/>
        <item x="5"/>
        <item m="1" x="102"/>
        <item x="23"/>
        <item m="1" x="87"/>
        <item m="1" x="76"/>
        <item m="1" x="43"/>
        <item m="1" x="50"/>
        <item x="7"/>
        <item x="9"/>
        <item m="1" x="95"/>
        <item m="1" x="98"/>
        <item x="6"/>
        <item m="1" x="79"/>
        <item m="1" x="67"/>
        <item x="25"/>
        <item m="1" x="41"/>
        <item m="1" x="66"/>
        <item m="1" x="63"/>
        <item m="1" x="64"/>
        <item m="1" x="35"/>
        <item m="1" x="70"/>
        <item m="1" x="47"/>
        <item m="1" x="40"/>
        <item m="1" x="38"/>
        <item m="1" x="68"/>
        <item m="1" x="112"/>
        <item m="1" x="65"/>
        <item x="18"/>
        <item m="1" x="75"/>
        <item x="21"/>
        <item m="1" x="88"/>
        <item m="1" x="52"/>
        <item m="1" x="57"/>
        <item m="1" x="32"/>
        <item x="1"/>
        <item x="8"/>
        <item x="11"/>
        <item m="1" x="30"/>
        <item m="1" x="85"/>
        <item x="0"/>
        <item m="1" x="56"/>
        <item m="1" x="105"/>
        <item m="1" x="99"/>
        <item m="1" x="33"/>
        <item m="1" x="69"/>
        <item m="1" x="96"/>
        <item x="26"/>
        <item m="1" x="72"/>
        <item x="3"/>
        <item m="1" x="34"/>
        <item m="1" x="58"/>
        <item m="1" x="84"/>
        <item m="1" x="48"/>
        <item x="13"/>
        <item m="1" x="108"/>
        <item x="27"/>
        <item x="16"/>
        <item m="1" x="37"/>
        <item m="1" x="83"/>
        <item x="10"/>
        <item m="1" x="109"/>
        <item m="1" x="73"/>
        <item m="1" x="80"/>
        <item m="1" x="44"/>
        <item m="1" x="92"/>
        <item m="1" x="111"/>
        <item x="19"/>
        <item m="1" x="107"/>
        <item x="24"/>
        <item x="12"/>
        <item m="1" x="54"/>
        <item x="22"/>
        <item m="1" x="42"/>
        <item m="1" x="46"/>
        <item m="1" x="82"/>
        <item m="1" x="86"/>
        <item m="1" x="62"/>
        <item m="1" x="31"/>
        <item m="1" x="110"/>
        <item x="28"/>
        <item m="1" x="78"/>
        <item m="1" x="81"/>
        <item m="1" x="115"/>
        <item x="14"/>
        <item m="1" x="94"/>
        <item m="1" x="113"/>
        <item x="29"/>
        <item t="default"/>
      </items>
    </pivotField>
    <pivotField showAll="0" defaultSubtotal="0"/>
    <pivotField showAll="0" defaultSubtotal="0"/>
    <pivotField showAll="0" defaultSubtotal="0"/>
    <pivotField axis="axisCol" dataField="1" showAll="0" sortType="ascending" defaultSubtotal="0">
      <items count="4">
        <item m="1" x="2"/>
        <item m="1" x="3"/>
        <item x="0"/>
        <item x="1"/>
      </items>
    </pivotField>
  </pivotFields>
  <rowFields count="1">
    <field x="0"/>
  </rowFields>
  <rowItems count="31">
    <i>
      <x v="5"/>
    </i>
    <i>
      <x v="9"/>
    </i>
    <i>
      <x v="11"/>
    </i>
    <i>
      <x v="13"/>
    </i>
    <i>
      <x v="27"/>
    </i>
    <i>
      <x v="29"/>
    </i>
    <i>
      <x v="31"/>
    </i>
    <i>
      <x v="36"/>
    </i>
    <i>
      <x v="37"/>
    </i>
    <i>
      <x v="40"/>
    </i>
    <i>
      <x v="43"/>
    </i>
    <i>
      <x v="56"/>
    </i>
    <i>
      <x v="58"/>
    </i>
    <i>
      <x v="63"/>
    </i>
    <i>
      <x v="64"/>
    </i>
    <i>
      <x v="65"/>
    </i>
    <i>
      <x v="68"/>
    </i>
    <i>
      <x v="75"/>
    </i>
    <i>
      <x v="77"/>
    </i>
    <i>
      <x v="82"/>
    </i>
    <i>
      <x v="84"/>
    </i>
    <i>
      <x v="85"/>
    </i>
    <i>
      <x v="88"/>
    </i>
    <i>
      <x v="95"/>
    </i>
    <i>
      <x v="97"/>
    </i>
    <i>
      <x v="98"/>
    </i>
    <i>
      <x v="100"/>
    </i>
    <i>
      <x v="108"/>
    </i>
    <i>
      <x v="112"/>
    </i>
    <i>
      <x v="115"/>
    </i>
    <i t="grand">
      <x/>
    </i>
  </rowItems>
  <colFields count="1">
    <field x="4"/>
  </colFields>
  <colItems count="3">
    <i>
      <x v="2"/>
    </i>
    <i>
      <x v="3"/>
    </i>
    <i t="grand">
      <x/>
    </i>
  </colItems>
  <dataFields count="1">
    <dataField name=" " fld="4" subtotal="count" baseField="0" baseItem="0"/>
  </dataFields>
  <formats count="25">
    <format dxfId="56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5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4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53">
      <pivotArea grandRow="1" grandCol="1" outline="0" collapsedLevelsAreSubtotals="1" fieldPosition="0"/>
    </format>
    <format dxfId="52">
      <pivotArea grandRow="1" grandCol="1" outline="0" collapsedLevelsAreSubtotals="1" fieldPosition="0"/>
    </format>
    <format dxfId="51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50">
      <pivotArea dataOnly="0" labelOnly="1" fieldPosition="0">
        <references count="1">
          <reference field="0" count="0"/>
        </references>
      </pivotArea>
    </format>
    <format dxfId="49">
      <pivotArea dataOnly="0" labelOnly="1" grandRow="1" outline="0" fieldPosition="0"/>
    </format>
    <format dxfId="48">
      <pivotArea outline="0" collapsedLevelsAreSubtotals="1" fieldPosition="0">
        <references count="1">
          <reference field="4" count="0" selected="0"/>
        </references>
      </pivotArea>
    </format>
    <format dxfId="47">
      <pivotArea dataOnly="0" labelOnly="1" fieldPosition="0">
        <references count="1">
          <reference field="0" count="0"/>
        </references>
      </pivotArea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dataOnly="0" labelOnly="1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dataOnly="0" labelOnly="1" fieldPosition="0">
        <references count="1">
          <reference field="4" count="0"/>
        </references>
      </pivotArea>
    </format>
    <format dxfId="41">
      <pivotArea dataOnly="0" labelOnly="1" grandCol="1" outline="0" fieldPosition="0"/>
    </format>
    <format dxfId="40">
      <pivotArea type="all" dataOnly="0" outline="0" fieldPosition="0"/>
    </format>
    <format dxfId="39">
      <pivotArea field="0" grandCol="1" collapsedLevelsAreSubtotals="1" axis="axisRow" fieldPosition="0">
        <references count="1">
          <reference field="0" count="0"/>
        </references>
      </pivotArea>
    </format>
    <format dxfId="38">
      <pivotArea type="all" dataOnly="0" outline="0" fieldPosition="0"/>
    </format>
    <format dxfId="37">
      <pivotArea type="all" dataOnly="0" outline="0" fieldPosition="0"/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dataOnly="0" labelOnly="1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1:E119" totalsRowShown="0" headerRowDxfId="1" dataDxfId="0">
  <autoFilter ref="A1:E119"/>
  <tableColumns count="5">
    <tableColumn id="1" name="Тематика" dataDxfId="6"/>
    <tableColumn id="2" name="Рег №" dataDxfId="5"/>
    <tableColumn id="3" name="Дата рег" dataDxfId="4"/>
    <tableColumn id="4" name="Заголовок" dataDxfId="3"/>
    <tableColumn id="5" name="Подразделение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tabSelected="1" topLeftCell="A25" workbookViewId="0">
      <selection activeCell="D113" sqref="D113"/>
    </sheetView>
  </sheetViews>
  <sheetFormatPr defaultRowHeight="52.5" customHeight="1" x14ac:dyDescent="0.25"/>
  <cols>
    <col min="1" max="1" width="40.5703125" style="14" customWidth="1"/>
    <col min="2" max="2" width="16.85546875" style="14" customWidth="1"/>
    <col min="3" max="3" width="10.85546875" style="14" customWidth="1"/>
    <col min="4" max="4" width="47.7109375" style="14" customWidth="1"/>
    <col min="5" max="5" width="40.42578125" style="14" customWidth="1"/>
    <col min="6" max="16384" width="9.140625" style="14"/>
  </cols>
  <sheetData>
    <row r="1" spans="1:5" ht="52.5" customHeight="1" x14ac:dyDescent="0.25">
      <c r="A1" s="14" t="s">
        <v>6</v>
      </c>
      <c r="B1" s="14" t="s">
        <v>14</v>
      </c>
      <c r="C1" s="14" t="s">
        <v>13</v>
      </c>
      <c r="D1" s="14" t="s">
        <v>15</v>
      </c>
      <c r="E1" s="14" t="s">
        <v>9</v>
      </c>
    </row>
    <row r="2" spans="1:5" ht="52.5" customHeight="1" x14ac:dyDescent="0.25">
      <c r="A2" s="14" t="s">
        <v>28</v>
      </c>
      <c r="B2" s="14" t="s">
        <v>29</v>
      </c>
      <c r="C2" s="14" t="s">
        <v>30</v>
      </c>
      <c r="D2" s="14" t="s">
        <v>31</v>
      </c>
      <c r="E2" s="14" t="s">
        <v>19</v>
      </c>
    </row>
    <row r="3" spans="1:5" ht="52.5" customHeight="1" x14ac:dyDescent="0.25">
      <c r="A3" s="14" t="s">
        <v>28</v>
      </c>
      <c r="B3" s="14" t="s">
        <v>51</v>
      </c>
      <c r="C3" s="14" t="s">
        <v>30</v>
      </c>
      <c r="D3" s="14" t="s">
        <v>31</v>
      </c>
      <c r="E3" s="14" t="s">
        <v>19</v>
      </c>
    </row>
    <row r="4" spans="1:5" ht="52.5" customHeight="1" x14ac:dyDescent="0.25">
      <c r="A4" s="14" t="s">
        <v>28</v>
      </c>
      <c r="B4" s="14" t="s">
        <v>109</v>
      </c>
      <c r="C4" s="14" t="s">
        <v>110</v>
      </c>
      <c r="D4" s="14" t="s">
        <v>31</v>
      </c>
      <c r="E4" s="14" t="s">
        <v>19</v>
      </c>
    </row>
    <row r="5" spans="1:5" ht="52.5" customHeight="1" x14ac:dyDescent="0.25">
      <c r="A5" s="14" t="s">
        <v>28</v>
      </c>
      <c r="B5" s="14" t="s">
        <v>115</v>
      </c>
      <c r="C5" s="14" t="s">
        <v>99</v>
      </c>
      <c r="D5" s="14" t="s">
        <v>31</v>
      </c>
      <c r="E5" s="14" t="s">
        <v>19</v>
      </c>
    </row>
    <row r="6" spans="1:5" ht="52.5" customHeight="1" x14ac:dyDescent="0.25">
      <c r="A6" s="14" t="s">
        <v>28</v>
      </c>
      <c r="B6" s="14" t="s">
        <v>142</v>
      </c>
      <c r="C6" s="14" t="s">
        <v>110</v>
      </c>
      <c r="D6" s="14" t="s">
        <v>31</v>
      </c>
      <c r="E6" s="14" t="s">
        <v>19</v>
      </c>
    </row>
    <row r="7" spans="1:5" ht="52.5" customHeight="1" x14ac:dyDescent="0.25">
      <c r="A7" s="14" t="s">
        <v>28</v>
      </c>
      <c r="B7" s="14" t="s">
        <v>147</v>
      </c>
      <c r="C7" s="14" t="s">
        <v>99</v>
      </c>
      <c r="D7" s="14" t="s">
        <v>31</v>
      </c>
      <c r="E7" s="14" t="s">
        <v>19</v>
      </c>
    </row>
    <row r="8" spans="1:5" ht="52.5" customHeight="1" x14ac:dyDescent="0.25">
      <c r="A8" s="14" t="s">
        <v>28</v>
      </c>
      <c r="B8" s="14" t="s">
        <v>150</v>
      </c>
      <c r="C8" s="14" t="s">
        <v>99</v>
      </c>
      <c r="D8" s="14" t="s">
        <v>31</v>
      </c>
      <c r="E8" s="14" t="s">
        <v>19</v>
      </c>
    </row>
    <row r="9" spans="1:5" ht="52.5" customHeight="1" x14ac:dyDescent="0.25">
      <c r="A9" s="14" t="s">
        <v>28</v>
      </c>
      <c r="B9" s="14" t="s">
        <v>162</v>
      </c>
      <c r="C9" s="14" t="s">
        <v>99</v>
      </c>
      <c r="D9" s="14" t="s">
        <v>31</v>
      </c>
      <c r="E9" s="14" t="s">
        <v>19</v>
      </c>
    </row>
    <row r="10" spans="1:5" ht="52.5" customHeight="1" x14ac:dyDescent="0.25">
      <c r="A10" s="14" t="s">
        <v>28</v>
      </c>
      <c r="B10" s="14" t="s">
        <v>174</v>
      </c>
      <c r="C10" s="14" t="s">
        <v>169</v>
      </c>
      <c r="D10" s="14" t="s">
        <v>175</v>
      </c>
      <c r="E10" s="14" t="s">
        <v>19</v>
      </c>
    </row>
    <row r="11" spans="1:5" ht="52.5" customHeight="1" x14ac:dyDescent="0.25">
      <c r="A11" s="14" t="s">
        <v>28</v>
      </c>
      <c r="B11" s="14" t="s">
        <v>186</v>
      </c>
      <c r="C11" s="14" t="s">
        <v>169</v>
      </c>
      <c r="D11" s="14" t="s">
        <v>175</v>
      </c>
      <c r="E11" s="14" t="s">
        <v>19</v>
      </c>
    </row>
    <row r="12" spans="1:5" ht="52.5" customHeight="1" x14ac:dyDescent="0.25">
      <c r="A12" s="14" t="s">
        <v>28</v>
      </c>
      <c r="B12" s="14" t="s">
        <v>222</v>
      </c>
      <c r="C12" s="14" t="s">
        <v>169</v>
      </c>
      <c r="D12" s="14" t="s">
        <v>175</v>
      </c>
      <c r="E12" s="14" t="s">
        <v>19</v>
      </c>
    </row>
    <row r="13" spans="1:5" ht="52.5" customHeight="1" x14ac:dyDescent="0.25">
      <c r="A13" s="14" t="s">
        <v>28</v>
      </c>
      <c r="B13" s="14" t="s">
        <v>248</v>
      </c>
      <c r="C13" s="14" t="s">
        <v>165</v>
      </c>
      <c r="D13" s="14" t="s">
        <v>31</v>
      </c>
      <c r="E13" s="14" t="s">
        <v>19</v>
      </c>
    </row>
    <row r="14" spans="1:5" ht="52.5" customHeight="1" x14ac:dyDescent="0.25">
      <c r="A14" s="14" t="s">
        <v>28</v>
      </c>
      <c r="B14" s="14" t="s">
        <v>266</v>
      </c>
      <c r="C14" s="14" t="s">
        <v>110</v>
      </c>
      <c r="D14" s="14" t="s">
        <v>31</v>
      </c>
      <c r="E14" s="14" t="s">
        <v>19</v>
      </c>
    </row>
    <row r="15" spans="1:5" ht="52.5" customHeight="1" x14ac:dyDescent="0.25">
      <c r="A15" s="14" t="s">
        <v>97</v>
      </c>
      <c r="B15" s="14" t="s">
        <v>98</v>
      </c>
      <c r="C15" s="14" t="s">
        <v>99</v>
      </c>
      <c r="D15" s="14" t="s">
        <v>100</v>
      </c>
      <c r="E15" s="14" t="s">
        <v>19</v>
      </c>
    </row>
    <row r="16" spans="1:5" ht="52.5" customHeight="1" x14ac:dyDescent="0.25">
      <c r="A16" s="14" t="s">
        <v>97</v>
      </c>
      <c r="B16" s="14" t="s">
        <v>137</v>
      </c>
      <c r="C16" s="14" t="s">
        <v>99</v>
      </c>
      <c r="D16" s="14" t="s">
        <v>67</v>
      </c>
      <c r="E16" s="14" t="s">
        <v>19</v>
      </c>
    </row>
    <row r="17" spans="1:5" ht="52.5" customHeight="1" x14ac:dyDescent="0.25">
      <c r="A17" s="14" t="s">
        <v>97</v>
      </c>
      <c r="B17" s="14" t="s">
        <v>170</v>
      </c>
      <c r="C17" s="14" t="s">
        <v>171</v>
      </c>
      <c r="D17" s="14" t="s">
        <v>36</v>
      </c>
      <c r="E17" s="14" t="s">
        <v>19</v>
      </c>
    </row>
    <row r="18" spans="1:5" ht="52.5" customHeight="1" x14ac:dyDescent="0.25">
      <c r="A18" s="14" t="s">
        <v>97</v>
      </c>
      <c r="B18" s="14" t="s">
        <v>172</v>
      </c>
      <c r="C18" s="14" t="s">
        <v>165</v>
      </c>
      <c r="D18" s="14" t="s">
        <v>173</v>
      </c>
      <c r="E18" s="14" t="s">
        <v>19</v>
      </c>
    </row>
    <row r="19" spans="1:5" ht="52.5" customHeight="1" x14ac:dyDescent="0.25">
      <c r="A19" s="14" t="s">
        <v>97</v>
      </c>
      <c r="B19" s="14" t="s">
        <v>207</v>
      </c>
      <c r="C19" s="14" t="s">
        <v>195</v>
      </c>
      <c r="D19" s="14" t="s">
        <v>208</v>
      </c>
      <c r="E19" s="14" t="s">
        <v>19</v>
      </c>
    </row>
    <row r="20" spans="1:5" ht="52.5" customHeight="1" x14ac:dyDescent="0.25">
      <c r="A20" s="14" t="s">
        <v>97</v>
      </c>
      <c r="B20" s="14" t="s">
        <v>239</v>
      </c>
      <c r="C20" s="14" t="s">
        <v>195</v>
      </c>
      <c r="D20" s="14" t="s">
        <v>36</v>
      </c>
      <c r="E20" s="14" t="s">
        <v>19</v>
      </c>
    </row>
    <row r="21" spans="1:5" ht="52.5" customHeight="1" x14ac:dyDescent="0.25">
      <c r="A21" s="14" t="s">
        <v>97</v>
      </c>
      <c r="B21" s="14" t="s">
        <v>260</v>
      </c>
      <c r="C21" s="14" t="s">
        <v>261</v>
      </c>
      <c r="D21" s="14" t="s">
        <v>262</v>
      </c>
      <c r="E21" s="14" t="s">
        <v>19</v>
      </c>
    </row>
    <row r="22" spans="1:5" ht="52.5" customHeight="1" x14ac:dyDescent="0.25">
      <c r="A22" s="14" t="s">
        <v>134</v>
      </c>
      <c r="B22" s="14" t="s">
        <v>135</v>
      </c>
      <c r="C22" s="14" t="s">
        <v>102</v>
      </c>
      <c r="D22" s="14" t="s">
        <v>136</v>
      </c>
      <c r="E22" s="14" t="s">
        <v>19</v>
      </c>
    </row>
    <row r="23" spans="1:5" ht="52.5" customHeight="1" x14ac:dyDescent="0.25">
      <c r="A23" s="14" t="s">
        <v>116</v>
      </c>
      <c r="B23" s="14" t="s">
        <v>117</v>
      </c>
      <c r="C23" s="14" t="s">
        <v>118</v>
      </c>
      <c r="D23" s="14" t="s">
        <v>119</v>
      </c>
      <c r="E23" s="14" t="s">
        <v>19</v>
      </c>
    </row>
    <row r="24" spans="1:5" ht="52.5" customHeight="1" x14ac:dyDescent="0.25">
      <c r="A24" s="14" t="s">
        <v>116</v>
      </c>
      <c r="B24" s="14" t="s">
        <v>123</v>
      </c>
      <c r="C24" s="14" t="s">
        <v>102</v>
      </c>
      <c r="D24" s="14" t="s">
        <v>124</v>
      </c>
      <c r="E24" s="14" t="s">
        <v>19</v>
      </c>
    </row>
    <row r="25" spans="1:5" ht="52.5" customHeight="1" x14ac:dyDescent="0.25">
      <c r="A25" s="14" t="s">
        <v>37</v>
      </c>
      <c r="B25" s="14" t="s">
        <v>38</v>
      </c>
      <c r="C25" s="14" t="s">
        <v>26</v>
      </c>
      <c r="D25" s="14" t="s">
        <v>39</v>
      </c>
      <c r="E25" s="14" t="s">
        <v>19</v>
      </c>
    </row>
    <row r="26" spans="1:5" ht="52.5" customHeight="1" x14ac:dyDescent="0.25">
      <c r="A26" s="14" t="s">
        <v>37</v>
      </c>
      <c r="B26" s="14" t="s">
        <v>126</v>
      </c>
      <c r="C26" s="14" t="s">
        <v>108</v>
      </c>
      <c r="D26" s="14" t="s">
        <v>127</v>
      </c>
      <c r="E26" s="14" t="s">
        <v>19</v>
      </c>
    </row>
    <row r="27" spans="1:5" ht="52.5" customHeight="1" x14ac:dyDescent="0.25">
      <c r="A27" s="14" t="s">
        <v>37</v>
      </c>
      <c r="B27" s="14" t="s">
        <v>176</v>
      </c>
      <c r="C27" s="14" t="s">
        <v>177</v>
      </c>
      <c r="D27" s="14" t="s">
        <v>178</v>
      </c>
      <c r="E27" s="14" t="s">
        <v>19</v>
      </c>
    </row>
    <row r="28" spans="1:5" ht="52.5" customHeight="1" x14ac:dyDescent="0.25">
      <c r="A28" s="14" t="s">
        <v>40</v>
      </c>
      <c r="B28" s="14" t="s">
        <v>41</v>
      </c>
      <c r="C28" s="14" t="s">
        <v>30</v>
      </c>
      <c r="D28" s="14" t="s">
        <v>42</v>
      </c>
      <c r="E28" s="14" t="s">
        <v>19</v>
      </c>
    </row>
    <row r="29" spans="1:5" ht="52.5" customHeight="1" x14ac:dyDescent="0.25">
      <c r="A29" s="14" t="s">
        <v>40</v>
      </c>
      <c r="B29" s="14" t="s">
        <v>46</v>
      </c>
      <c r="C29" s="14" t="s">
        <v>30</v>
      </c>
      <c r="D29" s="14" t="s">
        <v>47</v>
      </c>
      <c r="E29" s="14" t="s">
        <v>19</v>
      </c>
    </row>
    <row r="30" spans="1:5" ht="52.5" customHeight="1" x14ac:dyDescent="0.25">
      <c r="A30" s="14" t="s">
        <v>40</v>
      </c>
      <c r="B30" s="14" t="s">
        <v>156</v>
      </c>
      <c r="C30" s="14" t="s">
        <v>118</v>
      </c>
      <c r="D30" s="14" t="s">
        <v>157</v>
      </c>
      <c r="E30" s="14" t="s">
        <v>19</v>
      </c>
    </row>
    <row r="31" spans="1:5" ht="52.5" customHeight="1" x14ac:dyDescent="0.25">
      <c r="A31" s="14" t="s">
        <v>40</v>
      </c>
      <c r="B31" s="14" t="s">
        <v>166</v>
      </c>
      <c r="C31" s="14" t="s">
        <v>165</v>
      </c>
      <c r="D31" s="14" t="s">
        <v>167</v>
      </c>
      <c r="E31" s="14" t="s">
        <v>19</v>
      </c>
    </row>
    <row r="32" spans="1:5" ht="52.5" customHeight="1" x14ac:dyDescent="0.25">
      <c r="A32" s="14" t="s">
        <v>40</v>
      </c>
      <c r="B32" s="14" t="s">
        <v>230</v>
      </c>
      <c r="C32" s="14" t="s">
        <v>171</v>
      </c>
      <c r="D32" s="14" t="s">
        <v>231</v>
      </c>
      <c r="E32" s="14" t="s">
        <v>19</v>
      </c>
    </row>
    <row r="33" spans="1:5" ht="52.5" customHeight="1" x14ac:dyDescent="0.25">
      <c r="A33" s="14" t="s">
        <v>209</v>
      </c>
      <c r="B33" s="14" t="s">
        <v>210</v>
      </c>
      <c r="C33" s="14" t="s">
        <v>169</v>
      </c>
      <c r="D33" s="14" t="s">
        <v>211</v>
      </c>
      <c r="E33" s="14" t="s">
        <v>19</v>
      </c>
    </row>
    <row r="34" spans="1:5" ht="52.5" customHeight="1" x14ac:dyDescent="0.25">
      <c r="A34" s="14" t="s">
        <v>52</v>
      </c>
      <c r="B34" s="14" t="s">
        <v>53</v>
      </c>
      <c r="C34" s="14" t="s">
        <v>30</v>
      </c>
      <c r="D34" s="14" t="s">
        <v>54</v>
      </c>
      <c r="E34" s="14" t="s">
        <v>19</v>
      </c>
    </row>
    <row r="35" spans="1:5" ht="52.5" customHeight="1" x14ac:dyDescent="0.25">
      <c r="A35" s="14" t="s">
        <v>58</v>
      </c>
      <c r="B35" s="14" t="s">
        <v>59</v>
      </c>
      <c r="C35" s="14" t="s">
        <v>60</v>
      </c>
      <c r="D35" s="14" t="s">
        <v>61</v>
      </c>
      <c r="E35" s="14" t="s">
        <v>19</v>
      </c>
    </row>
    <row r="36" spans="1:5" ht="52.5" customHeight="1" x14ac:dyDescent="0.25">
      <c r="A36" s="14" t="s">
        <v>58</v>
      </c>
      <c r="B36" s="14" t="s">
        <v>73</v>
      </c>
      <c r="C36" s="14" t="s">
        <v>74</v>
      </c>
      <c r="D36" s="14" t="s">
        <v>75</v>
      </c>
      <c r="E36" s="14" t="s">
        <v>19</v>
      </c>
    </row>
    <row r="37" spans="1:5" ht="52.5" customHeight="1" x14ac:dyDescent="0.25">
      <c r="A37" s="14" t="s">
        <v>58</v>
      </c>
      <c r="B37" s="14" t="s">
        <v>82</v>
      </c>
      <c r="C37" s="14" t="s">
        <v>64</v>
      </c>
      <c r="D37" s="14" t="s">
        <v>83</v>
      </c>
      <c r="E37" s="14" t="s">
        <v>19</v>
      </c>
    </row>
    <row r="38" spans="1:5" ht="52.5" customHeight="1" x14ac:dyDescent="0.25">
      <c r="A38" s="14" t="s">
        <v>58</v>
      </c>
      <c r="B38" s="14" t="s">
        <v>101</v>
      </c>
      <c r="C38" s="14" t="s">
        <v>102</v>
      </c>
      <c r="D38" s="14" t="s">
        <v>103</v>
      </c>
      <c r="E38" s="14" t="s">
        <v>19</v>
      </c>
    </row>
    <row r="39" spans="1:5" ht="52.5" customHeight="1" x14ac:dyDescent="0.25">
      <c r="A39" s="14" t="s">
        <v>58</v>
      </c>
      <c r="B39" s="14" t="s">
        <v>138</v>
      </c>
      <c r="C39" s="14" t="s">
        <v>139</v>
      </c>
      <c r="D39" s="14" t="s">
        <v>140</v>
      </c>
      <c r="E39" s="14" t="s">
        <v>19</v>
      </c>
    </row>
    <row r="40" spans="1:5" ht="52.5" customHeight="1" x14ac:dyDescent="0.25">
      <c r="A40" s="14" t="s">
        <v>58</v>
      </c>
      <c r="B40" s="14" t="s">
        <v>189</v>
      </c>
      <c r="C40" s="14" t="s">
        <v>190</v>
      </c>
      <c r="D40" s="14" t="s">
        <v>191</v>
      </c>
      <c r="E40" s="14" t="s">
        <v>19</v>
      </c>
    </row>
    <row r="41" spans="1:5" ht="52.5" customHeight="1" x14ac:dyDescent="0.25">
      <c r="A41" s="14" t="s">
        <v>58</v>
      </c>
      <c r="B41" s="14" t="s">
        <v>197</v>
      </c>
      <c r="C41" s="14" t="s">
        <v>198</v>
      </c>
      <c r="D41" s="14" t="s">
        <v>199</v>
      </c>
      <c r="E41" s="14" t="s">
        <v>19</v>
      </c>
    </row>
    <row r="42" spans="1:5" ht="52.5" customHeight="1" x14ac:dyDescent="0.25">
      <c r="A42" s="14" t="s">
        <v>58</v>
      </c>
      <c r="B42" s="14" t="s">
        <v>202</v>
      </c>
      <c r="C42" s="14" t="s">
        <v>190</v>
      </c>
      <c r="D42" s="14" t="s">
        <v>203</v>
      </c>
      <c r="E42" s="14" t="s">
        <v>19</v>
      </c>
    </row>
    <row r="43" spans="1:5" ht="52.5" customHeight="1" x14ac:dyDescent="0.25">
      <c r="A43" s="14" t="s">
        <v>58</v>
      </c>
      <c r="B43" s="14" t="s">
        <v>205</v>
      </c>
      <c r="C43" s="14" t="s">
        <v>177</v>
      </c>
      <c r="D43" s="14" t="s">
        <v>206</v>
      </c>
      <c r="E43" s="14" t="s">
        <v>19</v>
      </c>
    </row>
    <row r="44" spans="1:5" ht="52.5" customHeight="1" x14ac:dyDescent="0.25">
      <c r="A44" s="14" t="s">
        <v>58</v>
      </c>
      <c r="B44" s="14" t="s">
        <v>223</v>
      </c>
      <c r="C44" s="14" t="s">
        <v>190</v>
      </c>
      <c r="D44" s="14" t="s">
        <v>224</v>
      </c>
      <c r="E44" s="14" t="s">
        <v>19</v>
      </c>
    </row>
    <row r="45" spans="1:5" ht="52.5" customHeight="1" x14ac:dyDescent="0.25">
      <c r="A45" s="14" t="s">
        <v>58</v>
      </c>
      <c r="B45" s="14" t="s">
        <v>228</v>
      </c>
      <c r="C45" s="14" t="s">
        <v>165</v>
      </c>
      <c r="D45" s="14" t="s">
        <v>229</v>
      </c>
      <c r="E45" s="14" t="s">
        <v>19</v>
      </c>
    </row>
    <row r="46" spans="1:5" ht="52.5" customHeight="1" x14ac:dyDescent="0.25">
      <c r="A46" s="14" t="s">
        <v>58</v>
      </c>
      <c r="B46" s="14" t="s">
        <v>237</v>
      </c>
      <c r="C46" s="14" t="s">
        <v>190</v>
      </c>
      <c r="D46" s="14" t="s">
        <v>238</v>
      </c>
      <c r="E46" s="14" t="s">
        <v>19</v>
      </c>
    </row>
    <row r="47" spans="1:5" ht="52.5" customHeight="1" x14ac:dyDescent="0.25">
      <c r="A47" s="14" t="s">
        <v>58</v>
      </c>
      <c r="B47" s="14" t="s">
        <v>244</v>
      </c>
      <c r="C47" s="14" t="s">
        <v>190</v>
      </c>
      <c r="D47" s="14" t="s">
        <v>191</v>
      </c>
      <c r="E47" s="14" t="s">
        <v>19</v>
      </c>
    </row>
    <row r="48" spans="1:5" ht="52.5" customHeight="1" x14ac:dyDescent="0.25">
      <c r="A48" s="14" t="s">
        <v>58</v>
      </c>
      <c r="B48" s="14" t="s">
        <v>259</v>
      </c>
      <c r="C48" s="14" t="s">
        <v>165</v>
      </c>
      <c r="D48" s="14" t="s">
        <v>229</v>
      </c>
      <c r="E48" s="14" t="s">
        <v>19</v>
      </c>
    </row>
    <row r="49" spans="1:5" ht="52.5" customHeight="1" x14ac:dyDescent="0.25">
      <c r="A49" s="14" t="s">
        <v>43</v>
      </c>
      <c r="B49" s="14" t="s">
        <v>44</v>
      </c>
      <c r="C49" s="14" t="s">
        <v>30</v>
      </c>
      <c r="D49" s="14" t="s">
        <v>45</v>
      </c>
      <c r="E49" s="14" t="s">
        <v>19</v>
      </c>
    </row>
    <row r="50" spans="1:5" ht="52.5" customHeight="1" x14ac:dyDescent="0.25">
      <c r="A50" s="14" t="s">
        <v>43</v>
      </c>
      <c r="B50" s="14" t="s">
        <v>48</v>
      </c>
      <c r="C50" s="14" t="s">
        <v>30</v>
      </c>
      <c r="D50" s="14" t="s">
        <v>49</v>
      </c>
      <c r="E50" s="14" t="s">
        <v>19</v>
      </c>
    </row>
    <row r="51" spans="1:5" ht="52.5" customHeight="1" x14ac:dyDescent="0.25">
      <c r="A51" s="14" t="s">
        <v>43</v>
      </c>
      <c r="B51" s="14" t="s">
        <v>70</v>
      </c>
      <c r="C51" s="14" t="s">
        <v>64</v>
      </c>
      <c r="D51" s="14" t="s">
        <v>71</v>
      </c>
      <c r="E51" s="14" t="s">
        <v>19</v>
      </c>
    </row>
    <row r="52" spans="1:5" ht="52.5" customHeight="1" x14ac:dyDescent="0.25">
      <c r="A52" s="14" t="s">
        <v>43</v>
      </c>
      <c r="B52" s="14" t="s">
        <v>89</v>
      </c>
      <c r="C52" s="14" t="s">
        <v>64</v>
      </c>
      <c r="D52" s="14" t="s">
        <v>267</v>
      </c>
      <c r="E52" s="14" t="s">
        <v>19</v>
      </c>
    </row>
    <row r="53" spans="1:5" ht="52.5" customHeight="1" x14ac:dyDescent="0.25">
      <c r="A53" s="14" t="s">
        <v>43</v>
      </c>
      <c r="B53" s="14" t="s">
        <v>125</v>
      </c>
      <c r="C53" s="14" t="s">
        <v>110</v>
      </c>
      <c r="D53" s="14" t="s">
        <v>71</v>
      </c>
      <c r="E53" s="14" t="s">
        <v>19</v>
      </c>
    </row>
    <row r="54" spans="1:5" ht="52.5" customHeight="1" x14ac:dyDescent="0.25">
      <c r="A54" s="14" t="s">
        <v>43</v>
      </c>
      <c r="B54" s="14" t="s">
        <v>194</v>
      </c>
      <c r="C54" s="14" t="s">
        <v>195</v>
      </c>
      <c r="D54" s="14" t="s">
        <v>196</v>
      </c>
      <c r="E54" s="14" t="s">
        <v>19</v>
      </c>
    </row>
    <row r="55" spans="1:5" ht="52.5" customHeight="1" x14ac:dyDescent="0.25">
      <c r="A55" s="14" t="s">
        <v>43</v>
      </c>
      <c r="B55" s="14" t="s">
        <v>201</v>
      </c>
      <c r="C55" s="14" t="s">
        <v>195</v>
      </c>
      <c r="D55" s="14" t="s">
        <v>71</v>
      </c>
      <c r="E55" s="14" t="s">
        <v>19</v>
      </c>
    </row>
    <row r="56" spans="1:5" ht="52.5" customHeight="1" x14ac:dyDescent="0.25">
      <c r="A56" s="14" t="s">
        <v>43</v>
      </c>
      <c r="B56" s="14" t="s">
        <v>204</v>
      </c>
      <c r="C56" s="14" t="s">
        <v>195</v>
      </c>
      <c r="D56" s="14" t="s">
        <v>71</v>
      </c>
      <c r="E56" s="14" t="s">
        <v>19</v>
      </c>
    </row>
    <row r="57" spans="1:5" ht="73.5" customHeight="1" x14ac:dyDescent="0.25">
      <c r="A57" s="14" t="s">
        <v>233</v>
      </c>
      <c r="B57" s="14" t="s">
        <v>234</v>
      </c>
      <c r="C57" s="14" t="s">
        <v>235</v>
      </c>
      <c r="D57" s="14" t="s">
        <v>236</v>
      </c>
      <c r="E57" s="14" t="s">
        <v>19</v>
      </c>
    </row>
    <row r="58" spans="1:5" ht="52.5" customHeight="1" x14ac:dyDescent="0.25">
      <c r="A58" s="14" t="s">
        <v>120</v>
      </c>
      <c r="B58" s="14" t="s">
        <v>121</v>
      </c>
      <c r="C58" s="14" t="s">
        <v>108</v>
      </c>
      <c r="D58" s="14" t="s">
        <v>122</v>
      </c>
      <c r="E58" s="14" t="s">
        <v>19</v>
      </c>
    </row>
    <row r="59" spans="1:5" ht="52.5" customHeight="1" x14ac:dyDescent="0.25">
      <c r="A59" s="14" t="s">
        <v>143</v>
      </c>
      <c r="B59" s="14" t="s">
        <v>144</v>
      </c>
      <c r="C59" s="14" t="s">
        <v>145</v>
      </c>
      <c r="D59" s="14" t="s">
        <v>146</v>
      </c>
      <c r="E59" s="14" t="s">
        <v>19</v>
      </c>
    </row>
    <row r="60" spans="1:5" ht="52.5" customHeight="1" x14ac:dyDescent="0.25">
      <c r="A60" s="14" t="s">
        <v>24</v>
      </c>
      <c r="B60" s="14" t="s">
        <v>25</v>
      </c>
      <c r="C60" s="14" t="s">
        <v>26</v>
      </c>
      <c r="D60" s="14" t="s">
        <v>27</v>
      </c>
      <c r="E60" s="14" t="s">
        <v>19</v>
      </c>
    </row>
    <row r="61" spans="1:5" ht="52.5" customHeight="1" x14ac:dyDescent="0.25">
      <c r="A61" s="14" t="s">
        <v>24</v>
      </c>
      <c r="B61" s="14" t="s">
        <v>35</v>
      </c>
      <c r="C61" s="14" t="s">
        <v>26</v>
      </c>
      <c r="D61" s="14" t="s">
        <v>36</v>
      </c>
      <c r="E61" s="14" t="s">
        <v>19</v>
      </c>
    </row>
    <row r="62" spans="1:5" ht="52.5" customHeight="1" x14ac:dyDescent="0.25">
      <c r="A62" s="14" t="s">
        <v>24</v>
      </c>
      <c r="B62" s="14" t="s">
        <v>66</v>
      </c>
      <c r="C62" s="14" t="s">
        <v>60</v>
      </c>
      <c r="D62" s="14" t="s">
        <v>67</v>
      </c>
      <c r="E62" s="14" t="s">
        <v>19</v>
      </c>
    </row>
    <row r="63" spans="1:5" ht="52.5" customHeight="1" x14ac:dyDescent="0.25">
      <c r="A63" s="14" t="s">
        <v>24</v>
      </c>
      <c r="B63" s="14" t="s">
        <v>87</v>
      </c>
      <c r="C63" s="14" t="s">
        <v>80</v>
      </c>
      <c r="D63" s="14" t="s">
        <v>36</v>
      </c>
      <c r="E63" s="14" t="s">
        <v>19</v>
      </c>
    </row>
    <row r="64" spans="1:5" ht="52.5" customHeight="1" x14ac:dyDescent="0.25">
      <c r="A64" s="14" t="s">
        <v>24</v>
      </c>
      <c r="B64" s="14" t="s">
        <v>179</v>
      </c>
      <c r="C64" s="14" t="s">
        <v>180</v>
      </c>
      <c r="D64" s="14" t="s">
        <v>36</v>
      </c>
      <c r="E64" s="14" t="s">
        <v>19</v>
      </c>
    </row>
    <row r="65" spans="1:5" ht="52.5" customHeight="1" x14ac:dyDescent="0.25">
      <c r="A65" s="14" t="s">
        <v>24</v>
      </c>
      <c r="B65" s="14" t="s">
        <v>220</v>
      </c>
      <c r="C65" s="14" t="s">
        <v>177</v>
      </c>
      <c r="D65" s="14" t="s">
        <v>67</v>
      </c>
      <c r="E65" s="14" t="s">
        <v>19</v>
      </c>
    </row>
    <row r="66" spans="1:5" ht="52.5" customHeight="1" x14ac:dyDescent="0.25">
      <c r="A66" s="14" t="s">
        <v>24</v>
      </c>
      <c r="B66" s="14" t="s">
        <v>252</v>
      </c>
      <c r="C66" s="14" t="s">
        <v>214</v>
      </c>
      <c r="D66" s="14" t="s">
        <v>253</v>
      </c>
      <c r="E66" s="14" t="s">
        <v>19</v>
      </c>
    </row>
    <row r="67" spans="1:5" ht="52.5" customHeight="1" x14ac:dyDescent="0.25">
      <c r="A67" s="14" t="s">
        <v>55</v>
      </c>
      <c r="B67" s="14" t="s">
        <v>56</v>
      </c>
      <c r="C67" s="14" t="s">
        <v>30</v>
      </c>
      <c r="D67" s="14" t="s">
        <v>57</v>
      </c>
      <c r="E67" s="14" t="s">
        <v>19</v>
      </c>
    </row>
    <row r="68" spans="1:5" ht="52.5" customHeight="1" x14ac:dyDescent="0.25">
      <c r="A68" s="14" t="s">
        <v>55</v>
      </c>
      <c r="B68" s="14" t="s">
        <v>168</v>
      </c>
      <c r="C68" s="14" t="s">
        <v>169</v>
      </c>
      <c r="D68" s="14" t="s">
        <v>86</v>
      </c>
      <c r="E68" s="14" t="s">
        <v>19</v>
      </c>
    </row>
    <row r="69" spans="1:5" ht="52.5" customHeight="1" x14ac:dyDescent="0.25">
      <c r="A69" s="14" t="s">
        <v>55</v>
      </c>
      <c r="B69" s="14" t="s">
        <v>200</v>
      </c>
      <c r="C69" s="14" t="s">
        <v>169</v>
      </c>
      <c r="D69" s="14" t="s">
        <v>86</v>
      </c>
      <c r="E69" s="14" t="s">
        <v>19</v>
      </c>
    </row>
    <row r="70" spans="1:5" ht="52.5" customHeight="1" x14ac:dyDescent="0.25">
      <c r="A70" s="14" t="s">
        <v>55</v>
      </c>
      <c r="B70" s="14" t="s">
        <v>218</v>
      </c>
      <c r="C70" s="14" t="s">
        <v>171</v>
      </c>
      <c r="D70" s="14" t="s">
        <v>219</v>
      </c>
      <c r="E70" s="14" t="s">
        <v>19</v>
      </c>
    </row>
    <row r="71" spans="1:5" ht="52.5" customHeight="1" x14ac:dyDescent="0.25">
      <c r="A71" s="14" t="s">
        <v>55</v>
      </c>
      <c r="B71" s="14" t="s">
        <v>227</v>
      </c>
      <c r="C71" s="14" t="s">
        <v>169</v>
      </c>
      <c r="D71" s="14" t="s">
        <v>86</v>
      </c>
      <c r="E71" s="14" t="s">
        <v>19</v>
      </c>
    </row>
    <row r="72" spans="1:5" ht="52.5" customHeight="1" x14ac:dyDescent="0.25">
      <c r="A72" s="14" t="s">
        <v>78</v>
      </c>
      <c r="B72" s="14" t="s">
        <v>79</v>
      </c>
      <c r="C72" s="14" t="s">
        <v>80</v>
      </c>
      <c r="D72" s="14" t="s">
        <v>81</v>
      </c>
      <c r="E72" s="14" t="s">
        <v>19</v>
      </c>
    </row>
    <row r="73" spans="1:5" ht="52.5" customHeight="1" x14ac:dyDescent="0.25">
      <c r="A73" s="14" t="s">
        <v>78</v>
      </c>
      <c r="B73" s="14" t="s">
        <v>104</v>
      </c>
      <c r="C73" s="14" t="s">
        <v>105</v>
      </c>
      <c r="D73" s="14" t="s">
        <v>106</v>
      </c>
      <c r="E73" s="14" t="s">
        <v>19</v>
      </c>
    </row>
    <row r="74" spans="1:5" ht="52.5" customHeight="1" x14ac:dyDescent="0.25">
      <c r="A74" s="14" t="s">
        <v>78</v>
      </c>
      <c r="B74" s="14" t="s">
        <v>107</v>
      </c>
      <c r="C74" s="14" t="s">
        <v>108</v>
      </c>
      <c r="D74" s="14" t="s">
        <v>106</v>
      </c>
      <c r="E74" s="14" t="s">
        <v>19</v>
      </c>
    </row>
    <row r="75" spans="1:5" ht="52.5" customHeight="1" x14ac:dyDescent="0.25">
      <c r="A75" s="14" t="s">
        <v>78</v>
      </c>
      <c r="B75" s="14" t="s">
        <v>148</v>
      </c>
      <c r="C75" s="14" t="s">
        <v>99</v>
      </c>
      <c r="D75" s="14" t="s">
        <v>149</v>
      </c>
      <c r="E75" s="14" t="s">
        <v>19</v>
      </c>
    </row>
    <row r="76" spans="1:5" ht="52.5" customHeight="1" x14ac:dyDescent="0.25">
      <c r="A76" s="14" t="s">
        <v>78</v>
      </c>
      <c r="B76" s="14" t="s">
        <v>192</v>
      </c>
      <c r="C76" s="14" t="s">
        <v>169</v>
      </c>
      <c r="D76" s="14" t="s">
        <v>193</v>
      </c>
      <c r="E76" s="14" t="s">
        <v>19</v>
      </c>
    </row>
    <row r="77" spans="1:5" ht="97.5" customHeight="1" x14ac:dyDescent="0.25">
      <c r="A77" s="14" t="s">
        <v>78</v>
      </c>
      <c r="B77" s="14" t="s">
        <v>225</v>
      </c>
      <c r="C77" s="14" t="s">
        <v>169</v>
      </c>
      <c r="D77" s="14" t="s">
        <v>226</v>
      </c>
      <c r="E77" s="14" t="s">
        <v>19</v>
      </c>
    </row>
    <row r="78" spans="1:5" ht="52.5" customHeight="1" x14ac:dyDescent="0.25">
      <c r="A78" s="14" t="s">
        <v>20</v>
      </c>
      <c r="B78" s="14" t="s">
        <v>21</v>
      </c>
      <c r="C78" s="14" t="s">
        <v>22</v>
      </c>
      <c r="D78" s="14" t="s">
        <v>23</v>
      </c>
      <c r="E78" s="14" t="s">
        <v>19</v>
      </c>
    </row>
    <row r="79" spans="1:5" ht="52.5" customHeight="1" x14ac:dyDescent="0.25">
      <c r="A79" s="14" t="s">
        <v>240</v>
      </c>
      <c r="B79" s="14" t="s">
        <v>241</v>
      </c>
      <c r="C79" s="14" t="s">
        <v>242</v>
      </c>
      <c r="D79" s="14" t="s">
        <v>243</v>
      </c>
      <c r="E79" s="14" t="s">
        <v>19</v>
      </c>
    </row>
    <row r="80" spans="1:5" ht="52.5" customHeight="1" x14ac:dyDescent="0.25">
      <c r="A80" s="14" t="s">
        <v>32</v>
      </c>
      <c r="B80" s="14" t="s">
        <v>33</v>
      </c>
      <c r="C80" s="14" t="s">
        <v>30</v>
      </c>
      <c r="D80" s="14" t="s">
        <v>34</v>
      </c>
      <c r="E80" s="14" t="s">
        <v>19</v>
      </c>
    </row>
    <row r="81" spans="1:5" ht="52.5" customHeight="1" x14ac:dyDescent="0.25">
      <c r="A81" s="14" t="s">
        <v>32</v>
      </c>
      <c r="B81" s="14" t="s">
        <v>50</v>
      </c>
      <c r="C81" s="14" t="s">
        <v>30</v>
      </c>
      <c r="D81" s="14" t="s">
        <v>34</v>
      </c>
      <c r="E81" s="14" t="s">
        <v>19</v>
      </c>
    </row>
    <row r="82" spans="1:5" ht="52.5" customHeight="1" x14ac:dyDescent="0.25">
      <c r="A82" s="14" t="s">
        <v>32</v>
      </c>
      <c r="B82" s="14" t="s">
        <v>68</v>
      </c>
      <c r="C82" s="14" t="s">
        <v>64</v>
      </c>
      <c r="D82" s="14" t="s">
        <v>69</v>
      </c>
      <c r="E82" s="14" t="s">
        <v>19</v>
      </c>
    </row>
    <row r="83" spans="1:5" ht="52.5" customHeight="1" x14ac:dyDescent="0.25">
      <c r="A83" s="14" t="s">
        <v>32</v>
      </c>
      <c r="B83" s="14" t="s">
        <v>72</v>
      </c>
      <c r="C83" s="14" t="s">
        <v>64</v>
      </c>
      <c r="D83" s="14" t="s">
        <v>31</v>
      </c>
      <c r="E83" s="14" t="s">
        <v>19</v>
      </c>
    </row>
    <row r="84" spans="1:5" ht="52.5" customHeight="1" x14ac:dyDescent="0.25">
      <c r="A84" s="14" t="s">
        <v>32</v>
      </c>
      <c r="B84" s="14" t="s">
        <v>76</v>
      </c>
      <c r="C84" s="14" t="s">
        <v>64</v>
      </c>
      <c r="D84" s="14" t="s">
        <v>77</v>
      </c>
      <c r="E84" s="14" t="s">
        <v>19</v>
      </c>
    </row>
    <row r="85" spans="1:5" ht="52.5" customHeight="1" x14ac:dyDescent="0.25">
      <c r="A85" s="14" t="s">
        <v>32</v>
      </c>
      <c r="B85" s="14" t="s">
        <v>88</v>
      </c>
      <c r="C85" s="14" t="s">
        <v>30</v>
      </c>
      <c r="D85" s="14" t="s">
        <v>34</v>
      </c>
      <c r="E85" s="14" t="s">
        <v>19</v>
      </c>
    </row>
    <row r="86" spans="1:5" ht="52.5" customHeight="1" x14ac:dyDescent="0.25">
      <c r="A86" s="14" t="s">
        <v>32</v>
      </c>
      <c r="B86" s="14" t="s">
        <v>114</v>
      </c>
      <c r="C86" s="14" t="s">
        <v>99</v>
      </c>
      <c r="D86" s="14" t="s">
        <v>34</v>
      </c>
      <c r="E86" s="14" t="s">
        <v>19</v>
      </c>
    </row>
    <row r="87" spans="1:5" ht="52.5" customHeight="1" x14ac:dyDescent="0.25">
      <c r="A87" s="14" t="s">
        <v>32</v>
      </c>
      <c r="B87" s="14" t="s">
        <v>128</v>
      </c>
      <c r="C87" s="14" t="s">
        <v>110</v>
      </c>
      <c r="D87" s="14" t="s">
        <v>129</v>
      </c>
      <c r="E87" s="14" t="s">
        <v>19</v>
      </c>
    </row>
    <row r="88" spans="1:5" ht="52.5" customHeight="1" x14ac:dyDescent="0.25">
      <c r="A88" s="14" t="s">
        <v>32</v>
      </c>
      <c r="B88" s="14" t="s">
        <v>141</v>
      </c>
      <c r="C88" s="14" t="s">
        <v>99</v>
      </c>
      <c r="D88" s="14" t="s">
        <v>34</v>
      </c>
      <c r="E88" s="14" t="s">
        <v>19</v>
      </c>
    </row>
    <row r="89" spans="1:5" ht="52.5" customHeight="1" x14ac:dyDescent="0.25">
      <c r="A89" s="14" t="s">
        <v>32</v>
      </c>
      <c r="B89" s="14" t="s">
        <v>153</v>
      </c>
      <c r="C89" s="14" t="s">
        <v>99</v>
      </c>
      <c r="D89" s="14" t="s">
        <v>34</v>
      </c>
      <c r="E89" s="14" t="s">
        <v>19</v>
      </c>
    </row>
    <row r="90" spans="1:5" ht="52.5" customHeight="1" x14ac:dyDescent="0.25">
      <c r="A90" s="14" t="s">
        <v>32</v>
      </c>
      <c r="B90" s="14" t="s">
        <v>158</v>
      </c>
      <c r="C90" s="14" t="s">
        <v>159</v>
      </c>
      <c r="D90" s="14" t="s">
        <v>160</v>
      </c>
      <c r="E90" s="14" t="s">
        <v>19</v>
      </c>
    </row>
    <row r="91" spans="1:5" ht="52.5" customHeight="1" x14ac:dyDescent="0.25">
      <c r="A91" s="14" t="s">
        <v>32</v>
      </c>
      <c r="B91" s="14" t="s">
        <v>161</v>
      </c>
      <c r="C91" s="14" t="s">
        <v>102</v>
      </c>
      <c r="D91" s="14" t="s">
        <v>34</v>
      </c>
      <c r="E91" s="14" t="s">
        <v>19</v>
      </c>
    </row>
    <row r="92" spans="1:5" ht="52.5" customHeight="1" x14ac:dyDescent="0.25">
      <c r="A92" s="14" t="s">
        <v>32</v>
      </c>
      <c r="B92" s="14" t="s">
        <v>163</v>
      </c>
      <c r="C92" s="14" t="s">
        <v>99</v>
      </c>
      <c r="D92" s="14" t="s">
        <v>34</v>
      </c>
      <c r="E92" s="14" t="s">
        <v>19</v>
      </c>
    </row>
    <row r="93" spans="1:5" ht="52.5" customHeight="1" x14ac:dyDescent="0.25">
      <c r="A93" s="14" t="s">
        <v>32</v>
      </c>
      <c r="B93" s="14" t="s">
        <v>164</v>
      </c>
      <c r="C93" s="14" t="s">
        <v>165</v>
      </c>
      <c r="D93" s="14" t="s">
        <v>34</v>
      </c>
      <c r="E93" s="14" t="s">
        <v>19</v>
      </c>
    </row>
    <row r="94" spans="1:5" ht="52.5" customHeight="1" x14ac:dyDescent="0.25">
      <c r="A94" s="14" t="s">
        <v>32</v>
      </c>
      <c r="B94" s="14" t="s">
        <v>187</v>
      </c>
      <c r="C94" s="14" t="s">
        <v>171</v>
      </c>
      <c r="D94" s="14" t="s">
        <v>188</v>
      </c>
      <c r="E94" s="14" t="s">
        <v>19</v>
      </c>
    </row>
    <row r="95" spans="1:5" ht="52.5" customHeight="1" x14ac:dyDescent="0.25">
      <c r="A95" s="14" t="s">
        <v>32</v>
      </c>
      <c r="B95" s="14" t="s">
        <v>221</v>
      </c>
      <c r="C95" s="14" t="s">
        <v>165</v>
      </c>
      <c r="D95" s="14" t="s">
        <v>34</v>
      </c>
      <c r="E95" s="14" t="s">
        <v>19</v>
      </c>
    </row>
    <row r="96" spans="1:5" ht="52.5" customHeight="1" x14ac:dyDescent="0.25">
      <c r="A96" s="14" t="s">
        <v>32</v>
      </c>
      <c r="B96" s="14" t="s">
        <v>232</v>
      </c>
      <c r="C96" s="14" t="s">
        <v>165</v>
      </c>
      <c r="D96" s="14" t="s">
        <v>34</v>
      </c>
      <c r="E96" s="14" t="s">
        <v>19</v>
      </c>
    </row>
    <row r="97" spans="1:5" ht="52.5" customHeight="1" x14ac:dyDescent="0.25">
      <c r="A97" s="14" t="s">
        <v>32</v>
      </c>
      <c r="B97" s="14" t="s">
        <v>249</v>
      </c>
      <c r="C97" s="14" t="s">
        <v>250</v>
      </c>
      <c r="D97" s="14" t="s">
        <v>251</v>
      </c>
      <c r="E97" s="14" t="s">
        <v>19</v>
      </c>
    </row>
    <row r="98" spans="1:5" ht="52.5" customHeight="1" x14ac:dyDescent="0.25">
      <c r="A98" s="14" t="s">
        <v>32</v>
      </c>
      <c r="B98" s="14" t="s">
        <v>263</v>
      </c>
      <c r="C98" s="14" t="s">
        <v>264</v>
      </c>
      <c r="D98" s="14" t="s">
        <v>265</v>
      </c>
      <c r="E98" s="14" t="s">
        <v>19</v>
      </c>
    </row>
    <row r="99" spans="1:5" ht="52.5" customHeight="1" x14ac:dyDescent="0.25">
      <c r="A99" s="14" t="s">
        <v>91</v>
      </c>
      <c r="B99" s="14" t="s">
        <v>92</v>
      </c>
      <c r="C99" s="14" t="s">
        <v>64</v>
      </c>
      <c r="D99" s="14" t="s">
        <v>93</v>
      </c>
      <c r="E99" s="14" t="s">
        <v>19</v>
      </c>
    </row>
    <row r="100" spans="1:5" ht="52.5" customHeight="1" x14ac:dyDescent="0.25">
      <c r="A100" s="14" t="s">
        <v>245</v>
      </c>
      <c r="B100" s="14" t="s">
        <v>246</v>
      </c>
      <c r="C100" s="14" t="s">
        <v>165</v>
      </c>
      <c r="D100" s="14" t="s">
        <v>247</v>
      </c>
      <c r="E100" s="14" t="s">
        <v>19</v>
      </c>
    </row>
    <row r="101" spans="1:5" ht="52.5" customHeight="1" x14ac:dyDescent="0.25">
      <c r="A101" s="14" t="s">
        <v>111</v>
      </c>
      <c r="B101" s="14" t="s">
        <v>112</v>
      </c>
      <c r="C101" s="14" t="s">
        <v>110</v>
      </c>
      <c r="D101" s="14" t="s">
        <v>113</v>
      </c>
      <c r="E101" s="14" t="s">
        <v>19</v>
      </c>
    </row>
    <row r="102" spans="1:5" ht="52.5" customHeight="1" x14ac:dyDescent="0.25">
      <c r="A102" s="14" t="s">
        <v>111</v>
      </c>
      <c r="B102" s="14" t="s">
        <v>151</v>
      </c>
      <c r="C102" s="14" t="s">
        <v>110</v>
      </c>
      <c r="D102" s="14" t="s">
        <v>152</v>
      </c>
      <c r="E102" s="14" t="s">
        <v>19</v>
      </c>
    </row>
    <row r="103" spans="1:5" ht="52.5" customHeight="1" x14ac:dyDescent="0.25">
      <c r="A103" s="14" t="s">
        <v>111</v>
      </c>
      <c r="B103" s="14" t="s">
        <v>216</v>
      </c>
      <c r="C103" s="14" t="s">
        <v>165</v>
      </c>
      <c r="D103" s="14" t="s">
        <v>217</v>
      </c>
      <c r="E103" s="14" t="s">
        <v>19</v>
      </c>
    </row>
    <row r="104" spans="1:5" ht="52.5" customHeight="1" x14ac:dyDescent="0.25">
      <c r="A104" s="14" t="s">
        <v>62</v>
      </c>
      <c r="B104" s="14" t="s">
        <v>63</v>
      </c>
      <c r="C104" s="14" t="s">
        <v>64</v>
      </c>
      <c r="D104" s="14" t="s">
        <v>65</v>
      </c>
      <c r="E104" s="14" t="s">
        <v>19</v>
      </c>
    </row>
    <row r="105" spans="1:5" ht="52.5" customHeight="1" x14ac:dyDescent="0.25">
      <c r="A105" s="14" t="s">
        <v>130</v>
      </c>
      <c r="B105" s="14" t="s">
        <v>131</v>
      </c>
      <c r="C105" s="14" t="s">
        <v>132</v>
      </c>
      <c r="D105" s="14" t="s">
        <v>133</v>
      </c>
      <c r="E105" s="14" t="s">
        <v>19</v>
      </c>
    </row>
    <row r="106" spans="1:5" ht="52.5" customHeight="1" x14ac:dyDescent="0.25">
      <c r="A106" s="14" t="s">
        <v>212</v>
      </c>
      <c r="B106" s="14" t="s">
        <v>213</v>
      </c>
      <c r="C106" s="14" t="s">
        <v>214</v>
      </c>
      <c r="D106" s="14" t="s">
        <v>215</v>
      </c>
      <c r="E106" s="14" t="s">
        <v>19</v>
      </c>
    </row>
    <row r="107" spans="1:5" ht="52.5" customHeight="1" x14ac:dyDescent="0.25">
      <c r="A107" s="14" t="s">
        <v>212</v>
      </c>
      <c r="B107" s="14" t="s">
        <v>258</v>
      </c>
      <c r="C107" s="14" t="s">
        <v>165</v>
      </c>
      <c r="D107" s="14" t="s">
        <v>93</v>
      </c>
      <c r="E107" s="14" t="s">
        <v>19</v>
      </c>
    </row>
    <row r="108" spans="1:5" ht="52.5" customHeight="1" x14ac:dyDescent="0.25">
      <c r="A108" s="14" t="s">
        <v>84</v>
      </c>
      <c r="B108" s="14" t="s">
        <v>85</v>
      </c>
      <c r="C108" s="14" t="s">
        <v>30</v>
      </c>
      <c r="D108" s="14" t="s">
        <v>86</v>
      </c>
      <c r="E108" s="14" t="s">
        <v>19</v>
      </c>
    </row>
    <row r="109" spans="1:5" ht="52.5" customHeight="1" x14ac:dyDescent="0.25">
      <c r="A109" s="14" t="s">
        <v>84</v>
      </c>
      <c r="B109" s="14" t="s">
        <v>181</v>
      </c>
      <c r="C109" s="14" t="s">
        <v>182</v>
      </c>
      <c r="D109" s="14" t="s">
        <v>86</v>
      </c>
      <c r="E109" s="14" t="s">
        <v>19</v>
      </c>
    </row>
    <row r="110" spans="1:5" ht="52.5" customHeight="1" x14ac:dyDescent="0.25">
      <c r="A110" s="14" t="s">
        <v>183</v>
      </c>
      <c r="B110" s="14" t="s">
        <v>184</v>
      </c>
      <c r="C110" s="14" t="s">
        <v>165</v>
      </c>
      <c r="D110" s="14" t="s">
        <v>185</v>
      </c>
      <c r="E110" s="14" t="s">
        <v>19</v>
      </c>
    </row>
    <row r="111" spans="1:5" ht="52.5" customHeight="1" x14ac:dyDescent="0.25">
      <c r="A111" s="14" t="s">
        <v>254</v>
      </c>
      <c r="B111" s="14" t="s">
        <v>255</v>
      </c>
      <c r="C111" s="14" t="s">
        <v>256</v>
      </c>
      <c r="D111" s="14" t="s">
        <v>257</v>
      </c>
      <c r="E111" s="14" t="s">
        <v>19</v>
      </c>
    </row>
    <row r="112" spans="1:5" ht="52.5" customHeight="1" x14ac:dyDescent="0.25">
      <c r="A112" s="14" t="s">
        <v>94</v>
      </c>
      <c r="B112" s="14" t="s">
        <v>95</v>
      </c>
      <c r="C112" s="14" t="s">
        <v>64</v>
      </c>
      <c r="D112" s="14" t="s">
        <v>96</v>
      </c>
      <c r="E112" s="14" t="s">
        <v>19</v>
      </c>
    </row>
    <row r="113" spans="1:5" ht="52.5" customHeight="1" x14ac:dyDescent="0.25">
      <c r="A113" s="14" t="s">
        <v>94</v>
      </c>
      <c r="B113" s="14" t="s">
        <v>154</v>
      </c>
      <c r="C113" s="14" t="s">
        <v>99</v>
      </c>
      <c r="D113" s="14" t="s">
        <v>155</v>
      </c>
      <c r="E113" s="14" t="s">
        <v>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topLeftCell="A34" workbookViewId="0">
      <selection activeCell="E38" sqref="E38"/>
    </sheetView>
  </sheetViews>
  <sheetFormatPr defaultRowHeight="15" x14ac:dyDescent="0.25"/>
  <cols>
    <col min="1" max="1" width="2.5703125" customWidth="1"/>
    <col min="2" max="2" width="12" customWidth="1"/>
    <col min="3" max="3" width="38.5703125" customWidth="1"/>
    <col min="4" max="4" width="7.42578125" customWidth="1"/>
    <col min="5" max="5" width="11.85546875" customWidth="1"/>
    <col min="6" max="7" width="15.140625" bestFit="1" customWidth="1"/>
    <col min="8" max="10" width="14.140625" bestFit="1" customWidth="1"/>
    <col min="11" max="13" width="15.140625" bestFit="1" customWidth="1"/>
    <col min="14" max="15" width="14.140625" bestFit="1" customWidth="1"/>
    <col min="16" max="16" width="15.140625" bestFit="1" customWidth="1"/>
    <col min="17" max="221" width="14.140625" bestFit="1" customWidth="1"/>
    <col min="222" max="222" width="7.42578125" customWidth="1"/>
    <col min="223" max="223" width="11.85546875" bestFit="1" customWidth="1"/>
  </cols>
  <sheetData>
    <row r="1" spans="2:12" x14ac:dyDescent="0.25">
      <c r="B1" s="12" t="s">
        <v>11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x14ac:dyDescent="0.25">
      <c r="B2" s="13" t="s">
        <v>12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14.45" x14ac:dyDescent="0.3">
      <c r="B3" s="13" t="str">
        <f>CONCATENATE("с ", BeginRegDate, " по ", EndRegDate)</f>
        <v>с 01.01.2024 по 31.03.2024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2" ht="14.45" x14ac:dyDescent="0.3">
      <c r="B5" s="1" t="str">
        <f>CONCATENATE("на дату: ", ReportDate)</f>
        <v>на дату: 02.04.2024 15:21:52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4.45" x14ac:dyDescent="0.3">
      <c r="B6" s="7" t="s">
        <v>10</v>
      </c>
      <c r="C6" s="7" t="s">
        <v>5</v>
      </c>
      <c r="D6" s="8"/>
      <c r="E6" s="8"/>
    </row>
    <row r="7" spans="2:12" x14ac:dyDescent="0.25">
      <c r="B7" s="7" t="s">
        <v>6</v>
      </c>
      <c r="C7" s="8" t="s">
        <v>19</v>
      </c>
      <c r="D7" s="8" t="s">
        <v>7</v>
      </c>
      <c r="E7" s="8" t="s">
        <v>8</v>
      </c>
    </row>
    <row r="8" spans="2:12" ht="90" x14ac:dyDescent="0.25">
      <c r="B8" s="10" t="s">
        <v>28</v>
      </c>
      <c r="C8" s="9">
        <v>13</v>
      </c>
      <c r="D8" s="9"/>
      <c r="E8" s="9">
        <v>13</v>
      </c>
    </row>
    <row r="9" spans="2:12" ht="135" x14ac:dyDescent="0.25">
      <c r="B9" s="10" t="s">
        <v>97</v>
      </c>
      <c r="C9" s="9">
        <v>7</v>
      </c>
      <c r="D9" s="9"/>
      <c r="E9" s="9">
        <v>7</v>
      </c>
    </row>
    <row r="10" spans="2:12" ht="45" x14ac:dyDescent="0.25">
      <c r="B10" s="10" t="s">
        <v>134</v>
      </c>
      <c r="C10" s="9">
        <v>1</v>
      </c>
      <c r="D10" s="9"/>
      <c r="E10" s="9">
        <v>1</v>
      </c>
    </row>
    <row r="11" spans="2:12" ht="135" x14ac:dyDescent="0.25">
      <c r="B11" s="10" t="s">
        <v>116</v>
      </c>
      <c r="C11" s="9">
        <v>2</v>
      </c>
      <c r="D11" s="9"/>
      <c r="E11" s="9">
        <v>2</v>
      </c>
    </row>
    <row r="12" spans="2:12" x14ac:dyDescent="0.25">
      <c r="B12" s="10" t="s">
        <v>37</v>
      </c>
      <c r="C12" s="9">
        <v>3</v>
      </c>
      <c r="D12" s="9"/>
      <c r="E12" s="9">
        <v>3</v>
      </c>
    </row>
    <row r="13" spans="2:12" ht="45" x14ac:dyDescent="0.25">
      <c r="B13" s="10" t="s">
        <v>40</v>
      </c>
      <c r="C13" s="9">
        <v>5</v>
      </c>
      <c r="D13" s="9"/>
      <c r="E13" s="9">
        <v>5</v>
      </c>
    </row>
    <row r="14" spans="2:12" ht="45" x14ac:dyDescent="0.25">
      <c r="B14" s="10" t="s">
        <v>209</v>
      </c>
      <c r="C14" s="9">
        <v>1</v>
      </c>
      <c r="D14" s="9"/>
      <c r="E14" s="9">
        <v>1</v>
      </c>
    </row>
    <row r="15" spans="2:12" ht="45" x14ac:dyDescent="0.25">
      <c r="B15" s="10" t="s">
        <v>52</v>
      </c>
      <c r="C15" s="9">
        <v>1</v>
      </c>
      <c r="D15" s="9"/>
      <c r="E15" s="9">
        <v>1</v>
      </c>
    </row>
    <row r="16" spans="2:12" ht="165" x14ac:dyDescent="0.25">
      <c r="B16" s="10" t="s">
        <v>58</v>
      </c>
      <c r="C16" s="9">
        <v>14</v>
      </c>
      <c r="D16" s="9"/>
      <c r="E16" s="9">
        <v>14</v>
      </c>
    </row>
    <row r="17" spans="2:5" ht="60" x14ac:dyDescent="0.25">
      <c r="B17" s="10" t="s">
        <v>43</v>
      </c>
      <c r="C17" s="9">
        <v>8</v>
      </c>
      <c r="D17" s="9"/>
      <c r="E17" s="9">
        <v>8</v>
      </c>
    </row>
    <row r="18" spans="2:5" ht="60" x14ac:dyDescent="0.25">
      <c r="B18" s="10" t="s">
        <v>233</v>
      </c>
      <c r="C18" s="9">
        <v>1</v>
      </c>
      <c r="D18" s="9"/>
      <c r="E18" s="9">
        <v>1</v>
      </c>
    </row>
    <row r="19" spans="2:5" ht="180" x14ac:dyDescent="0.25">
      <c r="B19" s="10" t="s">
        <v>120</v>
      </c>
      <c r="C19" s="9">
        <v>1</v>
      </c>
      <c r="D19" s="9"/>
      <c r="E19" s="9">
        <v>1</v>
      </c>
    </row>
    <row r="20" spans="2:5" ht="75" x14ac:dyDescent="0.25">
      <c r="B20" s="10" t="s">
        <v>143</v>
      </c>
      <c r="C20" s="9">
        <v>1</v>
      </c>
      <c r="D20" s="9"/>
      <c r="E20" s="9">
        <v>1</v>
      </c>
    </row>
    <row r="21" spans="2:5" ht="210" x14ac:dyDescent="0.25">
      <c r="B21" s="10" t="s">
        <v>24</v>
      </c>
      <c r="C21" s="9">
        <v>7</v>
      </c>
      <c r="D21" s="9"/>
      <c r="E21" s="9">
        <v>7</v>
      </c>
    </row>
    <row r="22" spans="2:5" ht="60" x14ac:dyDescent="0.25">
      <c r="B22" s="10" t="s">
        <v>55</v>
      </c>
      <c r="C22" s="9">
        <v>5</v>
      </c>
      <c r="D22" s="9"/>
      <c r="E22" s="9">
        <v>5</v>
      </c>
    </row>
    <row r="23" spans="2:5" ht="150" x14ac:dyDescent="0.25">
      <c r="B23" s="10" t="s">
        <v>78</v>
      </c>
      <c r="C23" s="9">
        <v>6</v>
      </c>
      <c r="D23" s="9"/>
      <c r="E23" s="9">
        <v>6</v>
      </c>
    </row>
    <row r="24" spans="2:5" ht="135" x14ac:dyDescent="0.25">
      <c r="B24" s="10" t="s">
        <v>20</v>
      </c>
      <c r="C24" s="9">
        <v>1</v>
      </c>
      <c r="D24" s="9"/>
      <c r="E24" s="9">
        <v>1</v>
      </c>
    </row>
    <row r="25" spans="2:5" ht="45" x14ac:dyDescent="0.25">
      <c r="B25" s="10" t="s">
        <v>240</v>
      </c>
      <c r="C25" s="9">
        <v>1</v>
      </c>
      <c r="D25" s="9"/>
      <c r="E25" s="9">
        <v>1</v>
      </c>
    </row>
    <row r="26" spans="2:5" ht="210" x14ac:dyDescent="0.25">
      <c r="B26" s="10" t="s">
        <v>32</v>
      </c>
      <c r="C26" s="9">
        <v>19</v>
      </c>
      <c r="D26" s="9"/>
      <c r="E26" s="9">
        <v>19</v>
      </c>
    </row>
    <row r="27" spans="2:5" ht="225" x14ac:dyDescent="0.25">
      <c r="B27" s="10" t="s">
        <v>91</v>
      </c>
      <c r="C27" s="9">
        <v>1</v>
      </c>
      <c r="D27" s="9"/>
      <c r="E27" s="9">
        <v>1</v>
      </c>
    </row>
    <row r="28" spans="2:5" ht="120" x14ac:dyDescent="0.25">
      <c r="B28" s="10" t="s">
        <v>245</v>
      </c>
      <c r="C28" s="9">
        <v>1</v>
      </c>
      <c r="D28" s="9"/>
      <c r="E28" s="9">
        <v>1</v>
      </c>
    </row>
    <row r="29" spans="2:5" ht="105" x14ac:dyDescent="0.25">
      <c r="B29" s="10" t="s">
        <v>111</v>
      </c>
      <c r="C29" s="9">
        <v>3</v>
      </c>
      <c r="D29" s="9"/>
      <c r="E29" s="9">
        <v>3</v>
      </c>
    </row>
    <row r="30" spans="2:5" ht="90" x14ac:dyDescent="0.25">
      <c r="B30" s="10" t="s">
        <v>62</v>
      </c>
      <c r="C30" s="9">
        <v>1</v>
      </c>
      <c r="D30" s="9"/>
      <c r="E30" s="9">
        <v>1</v>
      </c>
    </row>
    <row r="31" spans="2:5" ht="120" x14ac:dyDescent="0.25">
      <c r="B31" s="10" t="s">
        <v>130</v>
      </c>
      <c r="C31" s="9">
        <v>1</v>
      </c>
      <c r="D31" s="9"/>
      <c r="E31" s="9">
        <v>1</v>
      </c>
    </row>
    <row r="32" spans="2:5" ht="330" x14ac:dyDescent="0.25">
      <c r="B32" s="10" t="s">
        <v>212</v>
      </c>
      <c r="C32" s="9">
        <v>2</v>
      </c>
      <c r="D32" s="9"/>
      <c r="E32" s="9">
        <v>2</v>
      </c>
    </row>
    <row r="33" spans="2:5" ht="180" x14ac:dyDescent="0.25">
      <c r="B33" s="10" t="s">
        <v>84</v>
      </c>
      <c r="C33" s="9">
        <v>2</v>
      </c>
      <c r="D33" s="9"/>
      <c r="E33" s="9">
        <v>2</v>
      </c>
    </row>
    <row r="34" spans="2:5" ht="150" x14ac:dyDescent="0.25">
      <c r="B34" s="10" t="s">
        <v>183</v>
      </c>
      <c r="C34" s="9">
        <v>1</v>
      </c>
      <c r="D34" s="9"/>
      <c r="E34" s="9">
        <v>1</v>
      </c>
    </row>
    <row r="35" spans="2:5" ht="120" x14ac:dyDescent="0.25">
      <c r="B35" s="10" t="s">
        <v>254</v>
      </c>
      <c r="C35" s="9">
        <v>1</v>
      </c>
      <c r="D35" s="9"/>
      <c r="E35" s="9">
        <v>1</v>
      </c>
    </row>
    <row r="36" spans="2:5" ht="60" x14ac:dyDescent="0.25">
      <c r="B36" s="10" t="s">
        <v>94</v>
      </c>
      <c r="C36" s="9">
        <v>2</v>
      </c>
      <c r="D36" s="9"/>
      <c r="E36" s="9">
        <v>2</v>
      </c>
    </row>
    <row r="37" spans="2:5" x14ac:dyDescent="0.25">
      <c r="B37" s="10" t="s">
        <v>7</v>
      </c>
      <c r="C37" s="9"/>
      <c r="D37" s="9"/>
      <c r="E37" s="9"/>
    </row>
    <row r="38" spans="2:5" x14ac:dyDescent="0.25">
      <c r="B38" s="9" t="s">
        <v>8</v>
      </c>
      <c r="C38" s="9">
        <v>112</v>
      </c>
      <c r="D38" s="9"/>
      <c r="E38" s="9">
        <v>112</v>
      </c>
    </row>
  </sheetData>
  <mergeCells count="5">
    <mergeCell ref="B5:L5"/>
    <mergeCell ref="B4:K4"/>
    <mergeCell ref="B1:L1"/>
    <mergeCell ref="B2:L2"/>
    <mergeCell ref="B3:L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workbookViewId="0">
      <selection activeCell="A3" sqref="A3"/>
    </sheetView>
  </sheetViews>
  <sheetFormatPr defaultRowHeight="15" x14ac:dyDescent="0.25"/>
  <cols>
    <col min="1" max="1" width="48.42578125" customWidth="1"/>
    <col min="2" max="3" width="23.140625" customWidth="1"/>
    <col min="6" max="6" width="23" customWidth="1"/>
    <col min="10" max="10" width="12.140625" customWidth="1"/>
  </cols>
  <sheetData>
    <row r="1" spans="1:15" ht="26.25" customHeight="1" x14ac:dyDescent="0.25">
      <c r="A1" s="6" t="s">
        <v>0</v>
      </c>
      <c r="B1" s="6" t="s">
        <v>6</v>
      </c>
      <c r="C1" s="6" t="s">
        <v>14</v>
      </c>
      <c r="D1" s="6" t="s">
        <v>13</v>
      </c>
      <c r="E1" s="6" t="s">
        <v>15</v>
      </c>
      <c r="F1" s="6" t="s">
        <v>9</v>
      </c>
      <c r="G1" s="6" t="s">
        <v>1</v>
      </c>
      <c r="J1" s="3" t="s">
        <v>2</v>
      </c>
      <c r="K1" s="4" t="s">
        <v>16</v>
      </c>
      <c r="L1" s="2" t="s">
        <v>3</v>
      </c>
      <c r="M1" s="2" t="s">
        <v>17</v>
      </c>
      <c r="N1" s="2" t="s">
        <v>4</v>
      </c>
      <c r="O1" s="2" t="s">
        <v>18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tr">
        <f t="shared" ref="F2:F113" si="0">IF(ISERROR(FIND("Входящие документы ", A2))=FALSE,SUBSTITUTE(A2,"Входящие документы ",""), SUBSTITUTE(A2,"ОГ Губернатору, в Правительство, в аппарат Губернатора и Правительства","Аппарат"))</f>
        <v>Обращения граждан МО Ногликский ГО</v>
      </c>
      <c r="G2" s="11" t="str">
        <f>HYPERLINK("https://sed.admsakhalin.ru/Docs/Citizen/_layouts/15/eos/edbtransfer.ashx?SiteId=84ddafa0031f409e9b1dd96f91351621&amp;WebId=b44a2e8f6bd940ffb8577ce52c7585e0&amp;ListId=fd8a59b5757749e6848a491ebc731a91&amp;ItemId=63997&amp;ItemGuid=b1a4560462cb4f0c9d83a9152309c6f5&amp;Data=24","https://sed.admsakhalin.ru/Docs/Citizen/_layouts/15/eos/edbtransfer.ashx?SiteId=84ddafa0031f409e9b1dd96f91351621&amp;WebId=b44a2e8f6bd940ffb8577ce52c7585e0&amp;ListId=fd8a59b5757749e6848a491ebc731a91&amp;ItemId=63997&amp;ItemGuid=b1a4560462cb4f0c9d83a9152309c6f5&amp;Data=24")</f>
        <v>https://sed.admsakhalin.ru/Docs/Citizen/_layouts/15/eos/edbtransfer.ashx?SiteId=84ddafa0031f409e9b1dd96f91351621&amp;WebId=b44a2e8f6bd940ffb8577ce52c7585e0&amp;ListId=fd8a59b5757749e6848a491ebc731a91&amp;ItemId=63997&amp;ItemGuid=b1a4560462cb4f0c9d83a9152309c6f5&amp;Data=24</v>
      </c>
    </row>
    <row r="3" spans="1:15" x14ac:dyDescent="0.25">
      <c r="A3" t="s">
        <v>19</v>
      </c>
      <c r="B3" t="s">
        <v>24</v>
      </c>
      <c r="C3" t="s">
        <v>25</v>
      </c>
      <c r="D3" t="s">
        <v>26</v>
      </c>
      <c r="E3" t="s">
        <v>27</v>
      </c>
      <c r="F3" t="str">
        <f t="shared" si="0"/>
        <v>Обращения граждан МО Ногликский ГО</v>
      </c>
      <c r="G3" s="11" t="str">
        <f>HYPERLINK("https://sed.admsakhalin.ru/Docs/Citizen/_layouts/15/eos/edbtransfer.ashx?SiteId=84ddafa0031f409e9b1dd96f91351621&amp;WebId=b44a2e8f6bd940ffb8577ce52c7585e0&amp;ListId=fd8a59b5757749e6848a491ebc731a91&amp;ItemId=64045&amp;ItemGuid=3746d0f1bc7341d1b5fc34a7402d36d1&amp;Data=24","https://sed.admsakhalin.ru/Docs/Citizen/_layouts/15/eos/edbtransfer.ashx?SiteId=84ddafa0031f409e9b1dd96f91351621&amp;WebId=b44a2e8f6bd940ffb8577ce52c7585e0&amp;ListId=fd8a59b5757749e6848a491ebc731a91&amp;ItemId=64045&amp;ItemGuid=3746d0f1bc7341d1b5fc34a7402d36d1&amp;Data=24")</f>
        <v>https://sed.admsakhalin.ru/Docs/Citizen/_layouts/15/eos/edbtransfer.ashx?SiteId=84ddafa0031f409e9b1dd96f91351621&amp;WebId=b44a2e8f6bd940ffb8577ce52c7585e0&amp;ListId=fd8a59b5757749e6848a491ebc731a91&amp;ItemId=64045&amp;ItemGuid=3746d0f1bc7341d1b5fc34a7402d36d1&amp;Data=24</v>
      </c>
    </row>
    <row r="4" spans="1:15" x14ac:dyDescent="0.25">
      <c r="A4" t="s">
        <v>19</v>
      </c>
      <c r="B4" t="s">
        <v>28</v>
      </c>
      <c r="C4" t="s">
        <v>29</v>
      </c>
      <c r="D4" t="s">
        <v>30</v>
      </c>
      <c r="E4" t="s">
        <v>31</v>
      </c>
      <c r="F4" t="str">
        <f t="shared" si="0"/>
        <v>Обращения граждан МО Ногликский ГО</v>
      </c>
      <c r="G4" s="11" t="str">
        <f>HYPERLINK("https://sed.admsakhalin.ru/Docs/Citizen/_layouts/15/eos/edbtransfer.ashx?SiteId=84ddafa0031f409e9b1dd96f91351621&amp;WebId=b44a2e8f6bd940ffb8577ce52c7585e0&amp;ListId=fd8a59b5757749e6848a491ebc731a91&amp;ItemId=64261&amp;ItemGuid=b3356a4a4056478d830f00bad744bf60&amp;Data=24","https://sed.admsakhalin.ru/Docs/Citizen/_layouts/15/eos/edbtransfer.ashx?SiteId=84ddafa0031f409e9b1dd96f91351621&amp;WebId=b44a2e8f6bd940ffb8577ce52c7585e0&amp;ListId=fd8a59b5757749e6848a491ebc731a91&amp;ItemId=64261&amp;ItemGuid=b3356a4a4056478d830f00bad744bf60&amp;Data=24")</f>
        <v>https://sed.admsakhalin.ru/Docs/Citizen/_layouts/15/eos/edbtransfer.ashx?SiteId=84ddafa0031f409e9b1dd96f91351621&amp;WebId=b44a2e8f6bd940ffb8577ce52c7585e0&amp;ListId=fd8a59b5757749e6848a491ebc731a91&amp;ItemId=64261&amp;ItemGuid=b3356a4a4056478d830f00bad744bf60&amp;Data=24</v>
      </c>
    </row>
    <row r="5" spans="1:15" x14ac:dyDescent="0.25">
      <c r="A5" t="s">
        <v>19</v>
      </c>
      <c r="B5" t="s">
        <v>32</v>
      </c>
      <c r="C5" t="s">
        <v>33</v>
      </c>
      <c r="D5" t="s">
        <v>30</v>
      </c>
      <c r="E5" t="s">
        <v>34</v>
      </c>
      <c r="F5" t="str">
        <f t="shared" si="0"/>
        <v>Обращения граждан МО Ногликский ГО</v>
      </c>
      <c r="G5" s="11" t="str">
        <f>HYPERLINK("https://sed.admsakhalin.ru/Docs/Citizen/_layouts/15/eos/edbtransfer.ashx?SiteId=84ddafa0031f409e9b1dd96f91351621&amp;WebId=b44a2e8f6bd940ffb8577ce52c7585e0&amp;ListId=fd8a59b5757749e6848a491ebc731a91&amp;ItemId=64260&amp;ItemGuid=34cd2af152ad4673b13607c2e7a238fe&amp;Data=24","https://sed.admsakhalin.ru/Docs/Citizen/_layouts/15/eos/edbtransfer.ashx?SiteId=84ddafa0031f409e9b1dd96f91351621&amp;WebId=b44a2e8f6bd940ffb8577ce52c7585e0&amp;ListId=fd8a59b5757749e6848a491ebc731a91&amp;ItemId=64260&amp;ItemGuid=34cd2af152ad4673b13607c2e7a238fe&amp;Data=24")</f>
        <v>https://sed.admsakhalin.ru/Docs/Citizen/_layouts/15/eos/edbtransfer.ashx?SiteId=84ddafa0031f409e9b1dd96f91351621&amp;WebId=b44a2e8f6bd940ffb8577ce52c7585e0&amp;ListId=fd8a59b5757749e6848a491ebc731a91&amp;ItemId=64260&amp;ItemGuid=34cd2af152ad4673b13607c2e7a238fe&amp;Data=24</v>
      </c>
    </row>
    <row r="6" spans="1:15" x14ac:dyDescent="0.25">
      <c r="A6" t="s">
        <v>19</v>
      </c>
      <c r="B6" t="s">
        <v>24</v>
      </c>
      <c r="C6" t="s">
        <v>35</v>
      </c>
      <c r="D6" t="s">
        <v>26</v>
      </c>
      <c r="E6" t="s">
        <v>36</v>
      </c>
      <c r="F6" t="str">
        <f t="shared" si="0"/>
        <v>Обращения граждан МО Ногликский ГО</v>
      </c>
      <c r="G6" s="11" t="str">
        <f>HYPERLINK("https://sed.admsakhalin.ru/Docs/Citizen/_layouts/15/eos/edbtransfer.ashx?SiteId=84ddafa0031f409e9b1dd96f91351621&amp;WebId=b44a2e8f6bd940ffb8577ce52c7585e0&amp;ListId=fd8a59b5757749e6848a491ebc731a91&amp;ItemId=64049&amp;ItemGuid=50708c56792d4b92ae905a5e27c35df8&amp;Data=24","https://sed.admsakhalin.ru/Docs/Citizen/_layouts/15/eos/edbtransfer.ashx?SiteId=84ddafa0031f409e9b1dd96f91351621&amp;WebId=b44a2e8f6bd940ffb8577ce52c7585e0&amp;ListId=fd8a59b5757749e6848a491ebc731a91&amp;ItemId=64049&amp;ItemGuid=50708c56792d4b92ae905a5e27c35df8&amp;Data=24")</f>
        <v>https://sed.admsakhalin.ru/Docs/Citizen/_layouts/15/eos/edbtransfer.ashx?SiteId=84ddafa0031f409e9b1dd96f91351621&amp;WebId=b44a2e8f6bd940ffb8577ce52c7585e0&amp;ListId=fd8a59b5757749e6848a491ebc731a91&amp;ItemId=64049&amp;ItemGuid=50708c56792d4b92ae905a5e27c35df8&amp;Data=24</v>
      </c>
    </row>
    <row r="7" spans="1:15" x14ac:dyDescent="0.25">
      <c r="A7" t="s">
        <v>19</v>
      </c>
      <c r="B7" t="s">
        <v>37</v>
      </c>
      <c r="C7" t="s">
        <v>38</v>
      </c>
      <c r="D7" t="s">
        <v>26</v>
      </c>
      <c r="E7" t="s">
        <v>39</v>
      </c>
      <c r="F7" t="str">
        <f t="shared" si="0"/>
        <v>Обращения граждан МО Ногликский ГО</v>
      </c>
      <c r="G7" s="11" t="str">
        <f>HYPERLINK("https://sed.admsakhalin.ru/Docs/Citizen/_layouts/15/eos/edbtransfer.ashx?SiteId=84ddafa0031f409e9b1dd96f91351621&amp;WebId=b44a2e8f6bd940ffb8577ce52c7585e0&amp;ListId=fd8a59b5757749e6848a491ebc731a91&amp;ItemId=64053&amp;ItemGuid=51e4c4c2a21e43ba99fe5f56456d5df6&amp;Data=24","https://sed.admsakhalin.ru/Docs/Citizen/_layouts/15/eos/edbtransfer.ashx?SiteId=84ddafa0031f409e9b1dd96f91351621&amp;WebId=b44a2e8f6bd940ffb8577ce52c7585e0&amp;ListId=fd8a59b5757749e6848a491ebc731a91&amp;ItemId=64053&amp;ItemGuid=51e4c4c2a21e43ba99fe5f56456d5df6&amp;Data=24")</f>
        <v>https://sed.admsakhalin.ru/Docs/Citizen/_layouts/15/eos/edbtransfer.ashx?SiteId=84ddafa0031f409e9b1dd96f91351621&amp;WebId=b44a2e8f6bd940ffb8577ce52c7585e0&amp;ListId=fd8a59b5757749e6848a491ebc731a91&amp;ItemId=64053&amp;ItemGuid=51e4c4c2a21e43ba99fe5f56456d5df6&amp;Data=24</v>
      </c>
    </row>
    <row r="8" spans="1:15" x14ac:dyDescent="0.25">
      <c r="A8" t="s">
        <v>19</v>
      </c>
      <c r="B8" t="s">
        <v>40</v>
      </c>
      <c r="C8" t="s">
        <v>41</v>
      </c>
      <c r="D8" t="s">
        <v>30</v>
      </c>
      <c r="E8" t="s">
        <v>42</v>
      </c>
      <c r="F8" t="str">
        <f t="shared" si="0"/>
        <v>Обращения граждан МО Ногликский ГО</v>
      </c>
      <c r="G8" s="11" t="str">
        <f>HYPERLINK("https://sed.admsakhalin.ru/Docs/Citizen/_layouts/15/eos/edbtransfer.ashx?SiteId=84ddafa0031f409e9b1dd96f91351621&amp;WebId=b44a2e8f6bd940ffb8577ce52c7585e0&amp;ListId=fd8a59b5757749e6848a491ebc731a91&amp;ItemId=64234&amp;ItemGuid=d705a02cd95546c0ae52227293ca3241&amp;Data=24","https://sed.admsakhalin.ru/Docs/Citizen/_layouts/15/eos/edbtransfer.ashx?SiteId=84ddafa0031f409e9b1dd96f91351621&amp;WebId=b44a2e8f6bd940ffb8577ce52c7585e0&amp;ListId=fd8a59b5757749e6848a491ebc731a91&amp;ItemId=64234&amp;ItemGuid=d705a02cd95546c0ae52227293ca3241&amp;Data=24")</f>
        <v>https://sed.admsakhalin.ru/Docs/Citizen/_layouts/15/eos/edbtransfer.ashx?SiteId=84ddafa0031f409e9b1dd96f91351621&amp;WebId=b44a2e8f6bd940ffb8577ce52c7585e0&amp;ListId=fd8a59b5757749e6848a491ebc731a91&amp;ItemId=64234&amp;ItemGuid=d705a02cd95546c0ae52227293ca3241&amp;Data=24</v>
      </c>
    </row>
    <row r="9" spans="1:15" x14ac:dyDescent="0.25">
      <c r="A9" t="s">
        <v>19</v>
      </c>
      <c r="B9" t="s">
        <v>43</v>
      </c>
      <c r="C9" t="s">
        <v>44</v>
      </c>
      <c r="D9" t="s">
        <v>30</v>
      </c>
      <c r="E9" t="s">
        <v>45</v>
      </c>
      <c r="F9" t="str">
        <f t="shared" si="0"/>
        <v>Обращения граждан МО Ногликский ГО</v>
      </c>
      <c r="G9" s="11" t="str">
        <f>HYPERLINK("https://sed.admsakhalin.ru/Docs/Citizen/_layouts/15/eos/edbtransfer.ashx?SiteId=84ddafa0031f409e9b1dd96f91351621&amp;WebId=b44a2e8f6bd940ffb8577ce52c7585e0&amp;ListId=fd8a59b5757749e6848a491ebc731a91&amp;ItemId=64238&amp;ItemGuid=5643c4b00c074384868c2b60ecdbbcac&amp;Data=24","https://sed.admsakhalin.ru/Docs/Citizen/_layouts/15/eos/edbtransfer.ashx?SiteId=84ddafa0031f409e9b1dd96f91351621&amp;WebId=b44a2e8f6bd940ffb8577ce52c7585e0&amp;ListId=fd8a59b5757749e6848a491ebc731a91&amp;ItemId=64238&amp;ItemGuid=5643c4b00c074384868c2b60ecdbbcac&amp;Data=24")</f>
        <v>https://sed.admsakhalin.ru/Docs/Citizen/_layouts/15/eos/edbtransfer.ashx?SiteId=84ddafa0031f409e9b1dd96f91351621&amp;WebId=b44a2e8f6bd940ffb8577ce52c7585e0&amp;ListId=fd8a59b5757749e6848a491ebc731a91&amp;ItemId=64238&amp;ItemGuid=5643c4b00c074384868c2b60ecdbbcac&amp;Data=24</v>
      </c>
    </row>
    <row r="10" spans="1:15" x14ac:dyDescent="0.25">
      <c r="A10" t="s">
        <v>19</v>
      </c>
      <c r="B10" t="s">
        <v>40</v>
      </c>
      <c r="C10" t="s">
        <v>46</v>
      </c>
      <c r="D10" t="s">
        <v>30</v>
      </c>
      <c r="E10" t="s">
        <v>47</v>
      </c>
      <c r="F10" t="str">
        <f t="shared" si="0"/>
        <v>Обращения граждан МО Ногликский ГО</v>
      </c>
      <c r="G10" s="11" t="str">
        <f>HYPERLINK("https://sed.admsakhalin.ru/Docs/Citizen/_layouts/15/eos/edbtransfer.ashx?SiteId=84ddafa0031f409e9b1dd96f91351621&amp;WebId=b44a2e8f6bd940ffb8577ce52c7585e0&amp;ListId=fd8a59b5757749e6848a491ebc731a91&amp;ItemId=64243&amp;ItemGuid=8aa38f81e90b4dd49d9c39605838e1a2&amp;Data=24","https://sed.admsakhalin.ru/Docs/Citizen/_layouts/15/eos/edbtransfer.ashx?SiteId=84ddafa0031f409e9b1dd96f91351621&amp;WebId=b44a2e8f6bd940ffb8577ce52c7585e0&amp;ListId=fd8a59b5757749e6848a491ebc731a91&amp;ItemId=64243&amp;ItemGuid=8aa38f81e90b4dd49d9c39605838e1a2&amp;Data=24")</f>
        <v>https://sed.admsakhalin.ru/Docs/Citizen/_layouts/15/eos/edbtransfer.ashx?SiteId=84ddafa0031f409e9b1dd96f91351621&amp;WebId=b44a2e8f6bd940ffb8577ce52c7585e0&amp;ListId=fd8a59b5757749e6848a491ebc731a91&amp;ItemId=64243&amp;ItemGuid=8aa38f81e90b4dd49d9c39605838e1a2&amp;Data=24</v>
      </c>
    </row>
    <row r="11" spans="1:15" x14ac:dyDescent="0.25">
      <c r="A11" t="s">
        <v>19</v>
      </c>
      <c r="B11" t="s">
        <v>43</v>
      </c>
      <c r="C11" t="s">
        <v>48</v>
      </c>
      <c r="D11" t="s">
        <v>30</v>
      </c>
      <c r="E11" t="s">
        <v>49</v>
      </c>
      <c r="F11" t="str">
        <f t="shared" si="0"/>
        <v>Обращения граждан МО Ногликский ГО</v>
      </c>
      <c r="G11" s="11" t="str">
        <f>HYPERLINK("https://sed.admsakhalin.ru/Docs/Citizen/_layouts/15/eos/edbtransfer.ashx?SiteId=84ddafa0031f409e9b1dd96f91351621&amp;WebId=b44a2e8f6bd940ffb8577ce52c7585e0&amp;ListId=fd8a59b5757749e6848a491ebc731a91&amp;ItemId=64262&amp;ItemGuid=3ed893e5ce9541979d3859f72a07cd72&amp;Data=24","https://sed.admsakhalin.ru/Docs/Citizen/_layouts/15/eos/edbtransfer.ashx?SiteId=84ddafa0031f409e9b1dd96f91351621&amp;WebId=b44a2e8f6bd940ffb8577ce52c7585e0&amp;ListId=fd8a59b5757749e6848a491ebc731a91&amp;ItemId=64262&amp;ItemGuid=3ed893e5ce9541979d3859f72a07cd72&amp;Data=24")</f>
        <v>https://sed.admsakhalin.ru/Docs/Citizen/_layouts/15/eos/edbtransfer.ashx?SiteId=84ddafa0031f409e9b1dd96f91351621&amp;WebId=b44a2e8f6bd940ffb8577ce52c7585e0&amp;ListId=fd8a59b5757749e6848a491ebc731a91&amp;ItemId=64262&amp;ItemGuid=3ed893e5ce9541979d3859f72a07cd72&amp;Data=24</v>
      </c>
    </row>
    <row r="12" spans="1:15" x14ac:dyDescent="0.25">
      <c r="A12" t="s">
        <v>19</v>
      </c>
      <c r="B12" t="s">
        <v>32</v>
      </c>
      <c r="C12" t="s">
        <v>50</v>
      </c>
      <c r="D12" t="s">
        <v>30</v>
      </c>
      <c r="E12" t="s">
        <v>34</v>
      </c>
      <c r="F12" t="str">
        <f t="shared" si="0"/>
        <v>Обращения граждан МО Ногликский ГО</v>
      </c>
      <c r="G12" s="11" t="str">
        <f>HYPERLINK("https://sed.admsakhalin.ru/Docs/Citizen/_layouts/15/eos/edbtransfer.ashx?SiteId=84ddafa0031f409e9b1dd96f91351621&amp;WebId=b44a2e8f6bd940ffb8577ce52c7585e0&amp;ListId=fd8a59b5757749e6848a491ebc731a91&amp;ItemId=64263&amp;ItemGuid=8d1142e993054aa184a66fd9cb828c0e&amp;Data=24","https://sed.admsakhalin.ru/Docs/Citizen/_layouts/15/eos/edbtransfer.ashx?SiteId=84ddafa0031f409e9b1dd96f91351621&amp;WebId=b44a2e8f6bd940ffb8577ce52c7585e0&amp;ListId=fd8a59b5757749e6848a491ebc731a91&amp;ItemId=64263&amp;ItemGuid=8d1142e993054aa184a66fd9cb828c0e&amp;Data=24")</f>
        <v>https://sed.admsakhalin.ru/Docs/Citizen/_layouts/15/eos/edbtransfer.ashx?SiteId=84ddafa0031f409e9b1dd96f91351621&amp;WebId=b44a2e8f6bd940ffb8577ce52c7585e0&amp;ListId=fd8a59b5757749e6848a491ebc731a91&amp;ItemId=64263&amp;ItemGuid=8d1142e993054aa184a66fd9cb828c0e&amp;Data=24</v>
      </c>
    </row>
    <row r="13" spans="1:15" x14ac:dyDescent="0.25">
      <c r="A13" t="s">
        <v>19</v>
      </c>
      <c r="B13" t="s">
        <v>28</v>
      </c>
      <c r="C13" t="s">
        <v>51</v>
      </c>
      <c r="D13" t="s">
        <v>30</v>
      </c>
      <c r="E13" t="s">
        <v>31</v>
      </c>
      <c r="F13" t="str">
        <f t="shared" si="0"/>
        <v>Обращения граждан МО Ногликский ГО</v>
      </c>
      <c r="G13" s="11" t="str">
        <f>HYPERLINK("https://sed.admsakhalin.ru/Docs/Citizen/_layouts/15/eos/edbtransfer.ashx?SiteId=84ddafa0031f409e9b1dd96f91351621&amp;WebId=b44a2e8f6bd940ffb8577ce52c7585e0&amp;ListId=fd8a59b5757749e6848a491ebc731a91&amp;ItemId=64203&amp;ItemGuid=b1811466b8b446848ef188fa1c01942c&amp;Data=24","https://sed.admsakhalin.ru/Docs/Citizen/_layouts/15/eos/edbtransfer.ashx?SiteId=84ddafa0031f409e9b1dd96f91351621&amp;WebId=b44a2e8f6bd940ffb8577ce52c7585e0&amp;ListId=fd8a59b5757749e6848a491ebc731a91&amp;ItemId=64203&amp;ItemGuid=b1811466b8b446848ef188fa1c01942c&amp;Data=24")</f>
        <v>https://sed.admsakhalin.ru/Docs/Citizen/_layouts/15/eos/edbtransfer.ashx?SiteId=84ddafa0031f409e9b1dd96f91351621&amp;WebId=b44a2e8f6bd940ffb8577ce52c7585e0&amp;ListId=fd8a59b5757749e6848a491ebc731a91&amp;ItemId=64203&amp;ItemGuid=b1811466b8b446848ef188fa1c01942c&amp;Data=24</v>
      </c>
    </row>
    <row r="14" spans="1:15" x14ac:dyDescent="0.25">
      <c r="A14" t="s">
        <v>19</v>
      </c>
      <c r="B14" t="s">
        <v>52</v>
      </c>
      <c r="C14" t="s">
        <v>53</v>
      </c>
      <c r="D14" t="s">
        <v>30</v>
      </c>
      <c r="E14" t="s">
        <v>54</v>
      </c>
      <c r="F14" t="str">
        <f t="shared" si="0"/>
        <v>Обращения граждан МО Ногликский ГО</v>
      </c>
      <c r="G14" s="11" t="str">
        <f>HYPERLINK("https://sed.admsakhalin.ru/Docs/Citizen/_layouts/15/eos/edbtransfer.ashx?SiteId=84ddafa0031f409e9b1dd96f91351621&amp;WebId=b44a2e8f6bd940ffb8577ce52c7585e0&amp;ListId=fd8a59b5757749e6848a491ebc731a91&amp;ItemId=64302&amp;ItemGuid=bf1152011b5045ac96aa8b41a5cc57f5&amp;Data=24","https://sed.admsakhalin.ru/Docs/Citizen/_layouts/15/eos/edbtransfer.ashx?SiteId=84ddafa0031f409e9b1dd96f91351621&amp;WebId=b44a2e8f6bd940ffb8577ce52c7585e0&amp;ListId=fd8a59b5757749e6848a491ebc731a91&amp;ItemId=64302&amp;ItemGuid=bf1152011b5045ac96aa8b41a5cc57f5&amp;Data=24")</f>
        <v>https://sed.admsakhalin.ru/Docs/Citizen/_layouts/15/eos/edbtransfer.ashx?SiteId=84ddafa0031f409e9b1dd96f91351621&amp;WebId=b44a2e8f6bd940ffb8577ce52c7585e0&amp;ListId=fd8a59b5757749e6848a491ebc731a91&amp;ItemId=64302&amp;ItemGuid=bf1152011b5045ac96aa8b41a5cc57f5&amp;Data=24</v>
      </c>
    </row>
    <row r="15" spans="1:15" x14ac:dyDescent="0.25">
      <c r="A15" t="s">
        <v>19</v>
      </c>
      <c r="B15" t="s">
        <v>55</v>
      </c>
      <c r="C15" t="s">
        <v>56</v>
      </c>
      <c r="D15" t="s">
        <v>30</v>
      </c>
      <c r="E15" t="s">
        <v>57</v>
      </c>
      <c r="F15" t="str">
        <f t="shared" si="0"/>
        <v>Обращения граждан МО Ногликский ГО</v>
      </c>
      <c r="G15" s="11" t="str">
        <f>HYPERLINK("https://sed.admsakhalin.ru/Docs/Citizen/_layouts/15/eos/edbtransfer.ashx?SiteId=84ddafa0031f409e9b1dd96f91351621&amp;WebId=b44a2e8f6bd940ffb8577ce52c7585e0&amp;ListId=fd8a59b5757749e6848a491ebc731a91&amp;ItemId=64264&amp;ItemGuid=2fb44273bb9b43478dd29804fd8935e4&amp;Data=24","https://sed.admsakhalin.ru/Docs/Citizen/_layouts/15/eos/edbtransfer.ashx?SiteId=84ddafa0031f409e9b1dd96f91351621&amp;WebId=b44a2e8f6bd940ffb8577ce52c7585e0&amp;ListId=fd8a59b5757749e6848a491ebc731a91&amp;ItemId=64264&amp;ItemGuid=2fb44273bb9b43478dd29804fd8935e4&amp;Data=24")</f>
        <v>https://sed.admsakhalin.ru/Docs/Citizen/_layouts/15/eos/edbtransfer.ashx?SiteId=84ddafa0031f409e9b1dd96f91351621&amp;WebId=b44a2e8f6bd940ffb8577ce52c7585e0&amp;ListId=fd8a59b5757749e6848a491ebc731a91&amp;ItemId=64264&amp;ItemGuid=2fb44273bb9b43478dd29804fd8935e4&amp;Data=24</v>
      </c>
    </row>
    <row r="16" spans="1:15" x14ac:dyDescent="0.25">
      <c r="A16" t="s">
        <v>19</v>
      </c>
      <c r="B16" t="s">
        <v>58</v>
      </c>
      <c r="C16" t="s">
        <v>59</v>
      </c>
      <c r="D16" t="s">
        <v>60</v>
      </c>
      <c r="E16" t="s">
        <v>61</v>
      </c>
      <c r="F16" t="str">
        <f t="shared" si="0"/>
        <v>Обращения граждан МО Ногликский ГО</v>
      </c>
      <c r="G16" s="11" t="str">
        <f>HYPERLINK("https://sed.admsakhalin.ru/Docs/Citizen/_layouts/15/eos/edbtransfer.ashx?SiteId=84ddafa0031f409e9b1dd96f91351621&amp;WebId=b44a2e8f6bd940ffb8577ce52c7585e0&amp;ListId=fd8a59b5757749e6848a491ebc731a91&amp;ItemId=64334&amp;ItemGuid=3cb7d1e38d154a0197fc0603dbc72a0d&amp;Data=24","https://sed.admsakhalin.ru/Docs/Citizen/_layouts/15/eos/edbtransfer.ashx?SiteId=84ddafa0031f409e9b1dd96f91351621&amp;WebId=b44a2e8f6bd940ffb8577ce52c7585e0&amp;ListId=fd8a59b5757749e6848a491ebc731a91&amp;ItemId=64334&amp;ItemGuid=3cb7d1e38d154a0197fc0603dbc72a0d&amp;Data=24")</f>
        <v>https://sed.admsakhalin.ru/Docs/Citizen/_layouts/15/eos/edbtransfer.ashx?SiteId=84ddafa0031f409e9b1dd96f91351621&amp;WebId=b44a2e8f6bd940ffb8577ce52c7585e0&amp;ListId=fd8a59b5757749e6848a491ebc731a91&amp;ItemId=64334&amp;ItemGuid=3cb7d1e38d154a0197fc0603dbc72a0d&amp;Data=24</v>
      </c>
    </row>
    <row r="17" spans="1:7" x14ac:dyDescent="0.25">
      <c r="A17" t="s">
        <v>19</v>
      </c>
      <c r="B17" t="s">
        <v>62</v>
      </c>
      <c r="C17" t="s">
        <v>63</v>
      </c>
      <c r="D17" t="s">
        <v>64</v>
      </c>
      <c r="E17" t="s">
        <v>65</v>
      </c>
      <c r="F17" t="str">
        <f t="shared" si="0"/>
        <v>Обращения граждан МО Ногликский ГО</v>
      </c>
      <c r="G17" s="11" t="str">
        <f>HYPERLINK("https://sed.admsakhalin.ru/Docs/Citizen/_layouts/15/eos/edbtransfer.ashx?SiteId=84ddafa0031f409e9b1dd96f91351621&amp;WebId=b44a2e8f6bd940ffb8577ce52c7585e0&amp;ListId=fd8a59b5757749e6848a491ebc731a91&amp;ItemId=64615&amp;ItemGuid=a227ecb107aa40cfb17b2a6ac17b18d8&amp;Data=24","https://sed.admsakhalin.ru/Docs/Citizen/_layouts/15/eos/edbtransfer.ashx?SiteId=84ddafa0031f409e9b1dd96f91351621&amp;WebId=b44a2e8f6bd940ffb8577ce52c7585e0&amp;ListId=fd8a59b5757749e6848a491ebc731a91&amp;ItemId=64615&amp;ItemGuid=a227ecb107aa40cfb17b2a6ac17b18d8&amp;Data=24")</f>
        <v>https://sed.admsakhalin.ru/Docs/Citizen/_layouts/15/eos/edbtransfer.ashx?SiteId=84ddafa0031f409e9b1dd96f91351621&amp;WebId=b44a2e8f6bd940ffb8577ce52c7585e0&amp;ListId=fd8a59b5757749e6848a491ebc731a91&amp;ItemId=64615&amp;ItemGuid=a227ecb107aa40cfb17b2a6ac17b18d8&amp;Data=24</v>
      </c>
    </row>
    <row r="18" spans="1:7" x14ac:dyDescent="0.25">
      <c r="A18" t="s">
        <v>19</v>
      </c>
      <c r="B18" t="s">
        <v>24</v>
      </c>
      <c r="C18" t="s">
        <v>66</v>
      </c>
      <c r="D18" t="s">
        <v>60</v>
      </c>
      <c r="E18" t="s">
        <v>67</v>
      </c>
      <c r="F18" t="str">
        <f t="shared" si="0"/>
        <v>Обращения граждан МО Ногликский ГО</v>
      </c>
      <c r="G18" s="11" t="str">
        <f>HYPERLINK("https://sed.admsakhalin.ru/Docs/Citizen/_layouts/15/eos/edbtransfer.ashx?SiteId=84ddafa0031f409e9b1dd96f91351621&amp;WebId=b44a2e8f6bd940ffb8577ce52c7585e0&amp;ListId=fd8a59b5757749e6848a491ebc731a91&amp;ItemId=64323&amp;ItemGuid=d0574bbb2f064b9fb9d5504b57785e4e&amp;Data=24","https://sed.admsakhalin.ru/Docs/Citizen/_layouts/15/eos/edbtransfer.ashx?SiteId=84ddafa0031f409e9b1dd96f91351621&amp;WebId=b44a2e8f6bd940ffb8577ce52c7585e0&amp;ListId=fd8a59b5757749e6848a491ebc731a91&amp;ItemId=64323&amp;ItemGuid=d0574bbb2f064b9fb9d5504b57785e4e&amp;Data=24")</f>
        <v>https://sed.admsakhalin.ru/Docs/Citizen/_layouts/15/eos/edbtransfer.ashx?SiteId=84ddafa0031f409e9b1dd96f91351621&amp;WebId=b44a2e8f6bd940ffb8577ce52c7585e0&amp;ListId=fd8a59b5757749e6848a491ebc731a91&amp;ItemId=64323&amp;ItemGuid=d0574bbb2f064b9fb9d5504b57785e4e&amp;Data=24</v>
      </c>
    </row>
    <row r="19" spans="1:7" x14ac:dyDescent="0.25">
      <c r="A19" t="s">
        <v>19</v>
      </c>
      <c r="B19" t="s">
        <v>32</v>
      </c>
      <c r="C19" t="s">
        <v>68</v>
      </c>
      <c r="D19" t="s">
        <v>64</v>
      </c>
      <c r="E19" t="s">
        <v>69</v>
      </c>
      <c r="F19" t="str">
        <f t="shared" si="0"/>
        <v>Обращения граждан МО Ногликский ГО</v>
      </c>
      <c r="G19" s="11" t="str">
        <f>HYPERLINK("https://sed.admsakhalin.ru/Docs/Citizen/_layouts/15/eos/edbtransfer.ashx?SiteId=84ddafa0031f409e9b1dd96f91351621&amp;WebId=b44a2e8f6bd940ffb8577ce52c7585e0&amp;ListId=fd8a59b5757749e6848a491ebc731a91&amp;ItemId=64588&amp;ItemGuid=5da4b4179c4744e38199542833b03211&amp;Data=24","https://sed.admsakhalin.ru/Docs/Citizen/_layouts/15/eos/edbtransfer.ashx?SiteId=84ddafa0031f409e9b1dd96f91351621&amp;WebId=b44a2e8f6bd940ffb8577ce52c7585e0&amp;ListId=fd8a59b5757749e6848a491ebc731a91&amp;ItemId=64588&amp;ItemGuid=5da4b4179c4744e38199542833b03211&amp;Data=24")</f>
        <v>https://sed.admsakhalin.ru/Docs/Citizen/_layouts/15/eos/edbtransfer.ashx?SiteId=84ddafa0031f409e9b1dd96f91351621&amp;WebId=b44a2e8f6bd940ffb8577ce52c7585e0&amp;ListId=fd8a59b5757749e6848a491ebc731a91&amp;ItemId=64588&amp;ItemGuid=5da4b4179c4744e38199542833b03211&amp;Data=24</v>
      </c>
    </row>
    <row r="20" spans="1:7" x14ac:dyDescent="0.25">
      <c r="A20" t="s">
        <v>19</v>
      </c>
      <c r="B20" t="s">
        <v>43</v>
      </c>
      <c r="C20" t="s">
        <v>70</v>
      </c>
      <c r="D20" t="s">
        <v>64</v>
      </c>
      <c r="E20" t="s">
        <v>71</v>
      </c>
      <c r="F20" t="str">
        <f t="shared" si="0"/>
        <v>Обращения граждан МО Ногликский ГО</v>
      </c>
      <c r="G20" s="11" t="str">
        <f>HYPERLINK("https://sed.admsakhalin.ru/Docs/Citizen/_layouts/15/eos/edbtransfer.ashx?SiteId=84ddafa0031f409e9b1dd96f91351621&amp;WebId=b44a2e8f6bd940ffb8577ce52c7585e0&amp;ListId=fd8a59b5757749e6848a491ebc731a91&amp;ItemId=64595&amp;ItemGuid=b0ad50e917714189a13859123eca6178&amp;Data=24","https://sed.admsakhalin.ru/Docs/Citizen/_layouts/15/eos/edbtransfer.ashx?SiteId=84ddafa0031f409e9b1dd96f91351621&amp;WebId=b44a2e8f6bd940ffb8577ce52c7585e0&amp;ListId=fd8a59b5757749e6848a491ebc731a91&amp;ItemId=64595&amp;ItemGuid=b0ad50e917714189a13859123eca6178&amp;Data=24")</f>
        <v>https://sed.admsakhalin.ru/Docs/Citizen/_layouts/15/eos/edbtransfer.ashx?SiteId=84ddafa0031f409e9b1dd96f91351621&amp;WebId=b44a2e8f6bd940ffb8577ce52c7585e0&amp;ListId=fd8a59b5757749e6848a491ebc731a91&amp;ItemId=64595&amp;ItemGuid=b0ad50e917714189a13859123eca6178&amp;Data=24</v>
      </c>
    </row>
    <row r="21" spans="1:7" x14ac:dyDescent="0.25">
      <c r="A21" t="s">
        <v>19</v>
      </c>
      <c r="B21" t="s">
        <v>32</v>
      </c>
      <c r="C21" t="s">
        <v>72</v>
      </c>
      <c r="D21" t="s">
        <v>64</v>
      </c>
      <c r="E21" t="s">
        <v>31</v>
      </c>
      <c r="F21" t="str">
        <f t="shared" si="0"/>
        <v>Обращения граждан МО Ногликский ГО</v>
      </c>
      <c r="G21" s="11" t="str">
        <f>HYPERLINK("https://sed.admsakhalin.ru/Docs/Citizen/_layouts/15/eos/edbtransfer.ashx?SiteId=84ddafa0031f409e9b1dd96f91351621&amp;WebId=b44a2e8f6bd940ffb8577ce52c7585e0&amp;ListId=fd8a59b5757749e6848a491ebc731a91&amp;ItemId=64617&amp;ItemGuid=7b18306f5db94f7488db6a7ccd0ac488&amp;Data=24","https://sed.admsakhalin.ru/Docs/Citizen/_layouts/15/eos/edbtransfer.ashx?SiteId=84ddafa0031f409e9b1dd96f91351621&amp;WebId=b44a2e8f6bd940ffb8577ce52c7585e0&amp;ListId=fd8a59b5757749e6848a491ebc731a91&amp;ItemId=64617&amp;ItemGuid=7b18306f5db94f7488db6a7ccd0ac488&amp;Data=24")</f>
        <v>https://sed.admsakhalin.ru/Docs/Citizen/_layouts/15/eos/edbtransfer.ashx?SiteId=84ddafa0031f409e9b1dd96f91351621&amp;WebId=b44a2e8f6bd940ffb8577ce52c7585e0&amp;ListId=fd8a59b5757749e6848a491ebc731a91&amp;ItemId=64617&amp;ItemGuid=7b18306f5db94f7488db6a7ccd0ac488&amp;Data=24</v>
      </c>
    </row>
    <row r="22" spans="1:7" x14ac:dyDescent="0.25">
      <c r="A22" t="s">
        <v>19</v>
      </c>
      <c r="B22" t="s">
        <v>58</v>
      </c>
      <c r="C22" t="s">
        <v>73</v>
      </c>
      <c r="D22" t="s">
        <v>74</v>
      </c>
      <c r="E22" t="s">
        <v>75</v>
      </c>
      <c r="F22" t="str">
        <f t="shared" si="0"/>
        <v>Обращения граждан МО Ногликский ГО</v>
      </c>
      <c r="G22" s="11" t="str">
        <f>HYPERLINK("https://sed.admsakhalin.ru/Docs/Citizen/_layouts/15/eos/edbtransfer.ashx?SiteId=84ddafa0031f409e9b1dd96f91351621&amp;WebId=b44a2e8f6bd940ffb8577ce52c7585e0&amp;ListId=fd8a59b5757749e6848a491ebc731a91&amp;ItemId=64304&amp;ItemGuid=5a80972ce37a4044a12b75dc35012278&amp;Data=24","https://sed.admsakhalin.ru/Docs/Citizen/_layouts/15/eos/edbtransfer.ashx?SiteId=84ddafa0031f409e9b1dd96f91351621&amp;WebId=b44a2e8f6bd940ffb8577ce52c7585e0&amp;ListId=fd8a59b5757749e6848a491ebc731a91&amp;ItemId=64304&amp;ItemGuid=5a80972ce37a4044a12b75dc35012278&amp;Data=24")</f>
        <v>https://sed.admsakhalin.ru/Docs/Citizen/_layouts/15/eos/edbtransfer.ashx?SiteId=84ddafa0031f409e9b1dd96f91351621&amp;WebId=b44a2e8f6bd940ffb8577ce52c7585e0&amp;ListId=fd8a59b5757749e6848a491ebc731a91&amp;ItemId=64304&amp;ItemGuid=5a80972ce37a4044a12b75dc35012278&amp;Data=24</v>
      </c>
    </row>
    <row r="23" spans="1:7" x14ac:dyDescent="0.25">
      <c r="A23" t="s">
        <v>19</v>
      </c>
      <c r="B23" t="s">
        <v>32</v>
      </c>
      <c r="C23" t="s">
        <v>76</v>
      </c>
      <c r="D23" t="s">
        <v>64</v>
      </c>
      <c r="E23" t="s">
        <v>77</v>
      </c>
      <c r="F23" t="str">
        <f t="shared" si="0"/>
        <v>Обращения граждан МО Ногликский ГО</v>
      </c>
      <c r="G23" s="11" t="str">
        <f>HYPERLINK("https://sed.admsakhalin.ru/Docs/Citizen/_layouts/15/eos/edbtransfer.ashx?SiteId=84ddafa0031f409e9b1dd96f91351621&amp;WebId=b44a2e8f6bd940ffb8577ce52c7585e0&amp;ListId=fd8a59b5757749e6848a491ebc731a91&amp;ItemId=64647&amp;ItemGuid=cfd2584671a24df2aaed91ab7a404d29&amp;Data=24","https://sed.admsakhalin.ru/Docs/Citizen/_layouts/15/eos/edbtransfer.ashx?SiteId=84ddafa0031f409e9b1dd96f91351621&amp;WebId=b44a2e8f6bd940ffb8577ce52c7585e0&amp;ListId=fd8a59b5757749e6848a491ebc731a91&amp;ItemId=64647&amp;ItemGuid=cfd2584671a24df2aaed91ab7a404d29&amp;Data=24")</f>
        <v>https://sed.admsakhalin.ru/Docs/Citizen/_layouts/15/eos/edbtransfer.ashx?SiteId=84ddafa0031f409e9b1dd96f91351621&amp;WebId=b44a2e8f6bd940ffb8577ce52c7585e0&amp;ListId=fd8a59b5757749e6848a491ebc731a91&amp;ItemId=64647&amp;ItemGuid=cfd2584671a24df2aaed91ab7a404d29&amp;Data=24</v>
      </c>
    </row>
    <row r="24" spans="1:7" x14ac:dyDescent="0.25">
      <c r="A24" t="s">
        <v>19</v>
      </c>
      <c r="B24" t="s">
        <v>78</v>
      </c>
      <c r="C24" t="s">
        <v>79</v>
      </c>
      <c r="D24" t="s">
        <v>80</v>
      </c>
      <c r="E24" t="s">
        <v>81</v>
      </c>
      <c r="F24" t="str">
        <f t="shared" si="0"/>
        <v>Обращения граждан МО Ногликский ГО</v>
      </c>
      <c r="G24" s="11" t="str">
        <f>HYPERLINK("https://sed.admsakhalin.ru/Docs/Citizen/_layouts/15/eos/edbtransfer.ashx?SiteId=84ddafa0031f409e9b1dd96f91351621&amp;WebId=b44a2e8f6bd940ffb8577ce52c7585e0&amp;ListId=fd8a59b5757749e6848a491ebc731a91&amp;ItemId=64496&amp;ItemGuid=8fec00d53f5b4594946a96547e9867bb&amp;Data=24","https://sed.admsakhalin.ru/Docs/Citizen/_layouts/15/eos/edbtransfer.ashx?SiteId=84ddafa0031f409e9b1dd96f91351621&amp;WebId=b44a2e8f6bd940ffb8577ce52c7585e0&amp;ListId=fd8a59b5757749e6848a491ebc731a91&amp;ItemId=64496&amp;ItemGuid=8fec00d53f5b4594946a96547e9867bb&amp;Data=24")</f>
        <v>https://sed.admsakhalin.ru/Docs/Citizen/_layouts/15/eos/edbtransfer.ashx?SiteId=84ddafa0031f409e9b1dd96f91351621&amp;WebId=b44a2e8f6bd940ffb8577ce52c7585e0&amp;ListId=fd8a59b5757749e6848a491ebc731a91&amp;ItemId=64496&amp;ItemGuid=8fec00d53f5b4594946a96547e9867bb&amp;Data=24</v>
      </c>
    </row>
    <row r="25" spans="1:7" x14ac:dyDescent="0.25">
      <c r="A25" t="s">
        <v>19</v>
      </c>
      <c r="B25" t="s">
        <v>58</v>
      </c>
      <c r="C25" t="s">
        <v>82</v>
      </c>
      <c r="D25" t="s">
        <v>64</v>
      </c>
      <c r="E25" t="s">
        <v>83</v>
      </c>
      <c r="F25" t="str">
        <f t="shared" si="0"/>
        <v>Обращения граждан МО Ногликский ГО</v>
      </c>
      <c r="G25" s="11" t="str">
        <f>HYPERLINK("https://sed.admsakhalin.ru/Docs/Citizen/_layouts/15/eos/edbtransfer.ashx?SiteId=84ddafa0031f409e9b1dd96f91351621&amp;WebId=b44a2e8f6bd940ffb8577ce52c7585e0&amp;ListId=fd8a59b5757749e6848a491ebc731a91&amp;ItemId=64648&amp;ItemGuid=80f7385b12e4426b9fb0aea0f1e34daf&amp;Data=24","https://sed.admsakhalin.ru/Docs/Citizen/_layouts/15/eos/edbtransfer.ashx?SiteId=84ddafa0031f409e9b1dd96f91351621&amp;WebId=b44a2e8f6bd940ffb8577ce52c7585e0&amp;ListId=fd8a59b5757749e6848a491ebc731a91&amp;ItemId=64648&amp;ItemGuid=80f7385b12e4426b9fb0aea0f1e34daf&amp;Data=24")</f>
        <v>https://sed.admsakhalin.ru/Docs/Citizen/_layouts/15/eos/edbtransfer.ashx?SiteId=84ddafa0031f409e9b1dd96f91351621&amp;WebId=b44a2e8f6bd940ffb8577ce52c7585e0&amp;ListId=fd8a59b5757749e6848a491ebc731a91&amp;ItemId=64648&amp;ItemGuid=80f7385b12e4426b9fb0aea0f1e34daf&amp;Data=24</v>
      </c>
    </row>
    <row r="26" spans="1:7" x14ac:dyDescent="0.25">
      <c r="A26" t="s">
        <v>19</v>
      </c>
      <c r="B26" t="s">
        <v>84</v>
      </c>
      <c r="C26" t="s">
        <v>85</v>
      </c>
      <c r="D26" t="s">
        <v>30</v>
      </c>
      <c r="E26" t="s">
        <v>86</v>
      </c>
      <c r="F26" t="str">
        <f t="shared" si="0"/>
        <v>Обращения граждан МО Ногликский ГО</v>
      </c>
      <c r="G26" s="11" t="str">
        <f>HYPERLINK("https://sed.admsakhalin.ru/Docs/Citizen/_layouts/15/eos/edbtransfer.ashx?SiteId=84ddafa0031f409e9b1dd96f91351621&amp;WebId=b44a2e8f6bd940ffb8577ce52c7585e0&amp;ListId=fd8a59b5757749e6848a491ebc731a91&amp;ItemId=64201&amp;ItemGuid=544c2458e22849eb8d48b9589f306758&amp;Data=24","https://sed.admsakhalin.ru/Docs/Citizen/_layouts/15/eos/edbtransfer.ashx?SiteId=84ddafa0031f409e9b1dd96f91351621&amp;WebId=b44a2e8f6bd940ffb8577ce52c7585e0&amp;ListId=fd8a59b5757749e6848a491ebc731a91&amp;ItemId=64201&amp;ItemGuid=544c2458e22849eb8d48b9589f306758&amp;Data=24")</f>
        <v>https://sed.admsakhalin.ru/Docs/Citizen/_layouts/15/eos/edbtransfer.ashx?SiteId=84ddafa0031f409e9b1dd96f91351621&amp;WebId=b44a2e8f6bd940ffb8577ce52c7585e0&amp;ListId=fd8a59b5757749e6848a491ebc731a91&amp;ItemId=64201&amp;ItemGuid=544c2458e22849eb8d48b9589f306758&amp;Data=24</v>
      </c>
    </row>
    <row r="27" spans="1:7" x14ac:dyDescent="0.25">
      <c r="A27" t="s">
        <v>19</v>
      </c>
      <c r="B27" t="s">
        <v>24</v>
      </c>
      <c r="C27" t="s">
        <v>87</v>
      </c>
      <c r="D27" t="s">
        <v>80</v>
      </c>
      <c r="E27" t="s">
        <v>36</v>
      </c>
      <c r="F27" t="str">
        <f t="shared" si="0"/>
        <v>Обращения граждан МО Ногликский ГО</v>
      </c>
      <c r="G27" s="11" t="str">
        <f>HYPERLINK("https://sed.admsakhalin.ru/Docs/Citizen/_layouts/15/eos/edbtransfer.ashx?SiteId=84ddafa0031f409e9b1dd96f91351621&amp;WebId=b44a2e8f6bd940ffb8577ce52c7585e0&amp;ListId=fd8a59b5757749e6848a491ebc731a91&amp;ItemId=64509&amp;ItemGuid=af6ec09456b6480ca656baad6430dd00&amp;Data=24","https://sed.admsakhalin.ru/Docs/Citizen/_layouts/15/eos/edbtransfer.ashx?SiteId=84ddafa0031f409e9b1dd96f91351621&amp;WebId=b44a2e8f6bd940ffb8577ce52c7585e0&amp;ListId=fd8a59b5757749e6848a491ebc731a91&amp;ItemId=64509&amp;ItemGuid=af6ec09456b6480ca656baad6430dd00&amp;Data=24")</f>
        <v>https://sed.admsakhalin.ru/Docs/Citizen/_layouts/15/eos/edbtransfer.ashx?SiteId=84ddafa0031f409e9b1dd96f91351621&amp;WebId=b44a2e8f6bd940ffb8577ce52c7585e0&amp;ListId=fd8a59b5757749e6848a491ebc731a91&amp;ItemId=64509&amp;ItemGuid=af6ec09456b6480ca656baad6430dd00&amp;Data=24</v>
      </c>
    </row>
    <row r="28" spans="1:7" x14ac:dyDescent="0.25">
      <c r="A28" t="s">
        <v>19</v>
      </c>
      <c r="B28" t="s">
        <v>32</v>
      </c>
      <c r="C28" t="s">
        <v>88</v>
      </c>
      <c r="D28" t="s">
        <v>30</v>
      </c>
      <c r="E28" t="s">
        <v>34</v>
      </c>
      <c r="F28" t="str">
        <f t="shared" si="0"/>
        <v>Обращения граждан МО Ногликский ГО</v>
      </c>
      <c r="G28" s="11" t="str">
        <f>HYPERLINK("https://sed.admsakhalin.ru/Docs/Citizen/_layouts/15/eos/edbtransfer.ashx?SiteId=84ddafa0031f409e9b1dd96f91351621&amp;WebId=b44a2e8f6bd940ffb8577ce52c7585e0&amp;ListId=fd8a59b5757749e6848a491ebc731a91&amp;ItemId=64266&amp;ItemGuid=0bea39177aec4e23878cd6df4735e776&amp;Data=24","https://sed.admsakhalin.ru/Docs/Citizen/_layouts/15/eos/edbtransfer.ashx?SiteId=84ddafa0031f409e9b1dd96f91351621&amp;WebId=b44a2e8f6bd940ffb8577ce52c7585e0&amp;ListId=fd8a59b5757749e6848a491ebc731a91&amp;ItemId=64266&amp;ItemGuid=0bea39177aec4e23878cd6df4735e776&amp;Data=24")</f>
        <v>https://sed.admsakhalin.ru/Docs/Citizen/_layouts/15/eos/edbtransfer.ashx?SiteId=84ddafa0031f409e9b1dd96f91351621&amp;WebId=b44a2e8f6bd940ffb8577ce52c7585e0&amp;ListId=fd8a59b5757749e6848a491ebc731a91&amp;ItemId=64266&amp;ItemGuid=0bea39177aec4e23878cd6df4735e776&amp;Data=24</v>
      </c>
    </row>
    <row r="29" spans="1:7" x14ac:dyDescent="0.25">
      <c r="A29" t="s">
        <v>19</v>
      </c>
      <c r="B29" t="s">
        <v>43</v>
      </c>
      <c r="C29" t="s">
        <v>89</v>
      </c>
      <c r="D29" t="s">
        <v>64</v>
      </c>
      <c r="E29" t="s">
        <v>90</v>
      </c>
      <c r="F29" t="str">
        <f t="shared" si="0"/>
        <v>Обращения граждан МО Ногликский ГО</v>
      </c>
      <c r="G29" s="11" t="str">
        <f>HYPERLINK("https://sed.admsakhalin.ru/Docs/Citizen/_layouts/15/eos/edbtransfer.ashx?SiteId=84ddafa0031f409e9b1dd96f91351621&amp;WebId=b44a2e8f6bd940ffb8577ce52c7585e0&amp;ListId=fd8a59b5757749e6848a491ebc731a91&amp;ItemId=64610&amp;ItemGuid=234feaa0635147a8ba5ce4b0203b28ee&amp;Data=24","https://sed.admsakhalin.ru/Docs/Citizen/_layouts/15/eos/edbtransfer.ashx?SiteId=84ddafa0031f409e9b1dd96f91351621&amp;WebId=b44a2e8f6bd940ffb8577ce52c7585e0&amp;ListId=fd8a59b5757749e6848a491ebc731a91&amp;ItemId=64610&amp;ItemGuid=234feaa0635147a8ba5ce4b0203b28ee&amp;Data=24")</f>
        <v>https://sed.admsakhalin.ru/Docs/Citizen/_layouts/15/eos/edbtransfer.ashx?SiteId=84ddafa0031f409e9b1dd96f91351621&amp;WebId=b44a2e8f6bd940ffb8577ce52c7585e0&amp;ListId=fd8a59b5757749e6848a491ebc731a91&amp;ItemId=64610&amp;ItemGuid=234feaa0635147a8ba5ce4b0203b28ee&amp;Data=24</v>
      </c>
    </row>
    <row r="30" spans="1:7" x14ac:dyDescent="0.25">
      <c r="A30" t="s">
        <v>19</v>
      </c>
      <c r="B30" t="s">
        <v>91</v>
      </c>
      <c r="C30" t="s">
        <v>92</v>
      </c>
      <c r="D30" t="s">
        <v>64</v>
      </c>
      <c r="E30" t="s">
        <v>93</v>
      </c>
      <c r="F30" t="str">
        <f t="shared" si="0"/>
        <v>Обращения граждан МО Ногликский ГО</v>
      </c>
      <c r="G30" s="11" t="str">
        <f>HYPERLINK("https://sed.admsakhalin.ru/Docs/Citizen/_layouts/15/eos/edbtransfer.ashx?SiteId=84ddafa0031f409e9b1dd96f91351621&amp;WebId=b44a2e8f6bd940ffb8577ce52c7585e0&amp;ListId=fd8a59b5757749e6848a491ebc731a91&amp;ItemId=64618&amp;ItemGuid=502a6c1e7eee42a9a4c9f9c9fa45b033&amp;Data=24","https://sed.admsakhalin.ru/Docs/Citizen/_layouts/15/eos/edbtransfer.ashx?SiteId=84ddafa0031f409e9b1dd96f91351621&amp;WebId=b44a2e8f6bd940ffb8577ce52c7585e0&amp;ListId=fd8a59b5757749e6848a491ebc731a91&amp;ItemId=64618&amp;ItemGuid=502a6c1e7eee42a9a4c9f9c9fa45b033&amp;Data=24")</f>
        <v>https://sed.admsakhalin.ru/Docs/Citizen/_layouts/15/eos/edbtransfer.ashx?SiteId=84ddafa0031f409e9b1dd96f91351621&amp;WebId=b44a2e8f6bd940ffb8577ce52c7585e0&amp;ListId=fd8a59b5757749e6848a491ebc731a91&amp;ItemId=64618&amp;ItemGuid=502a6c1e7eee42a9a4c9f9c9fa45b033&amp;Data=24</v>
      </c>
    </row>
    <row r="31" spans="1:7" x14ac:dyDescent="0.25">
      <c r="A31" t="s">
        <v>19</v>
      </c>
      <c r="B31" t="s">
        <v>94</v>
      </c>
      <c r="C31" t="s">
        <v>95</v>
      </c>
      <c r="D31" t="s">
        <v>64</v>
      </c>
      <c r="E31" t="s">
        <v>96</v>
      </c>
      <c r="F31" t="str">
        <f t="shared" si="0"/>
        <v>Обращения граждан МО Ногликский ГО</v>
      </c>
      <c r="G31" s="11" t="str">
        <f>HYPERLINK("https://sed.admsakhalin.ru/Docs/Citizen/_layouts/15/eos/edbtransfer.ashx?SiteId=84ddafa0031f409e9b1dd96f91351621&amp;WebId=b44a2e8f6bd940ffb8577ce52c7585e0&amp;ListId=fd8a59b5757749e6848a491ebc731a91&amp;ItemId=64645&amp;ItemGuid=58aa07b169164dc78f56f9cfccbaa1fb&amp;Data=24","https://sed.admsakhalin.ru/Docs/Citizen/_layouts/15/eos/edbtransfer.ashx?SiteId=84ddafa0031f409e9b1dd96f91351621&amp;WebId=b44a2e8f6bd940ffb8577ce52c7585e0&amp;ListId=fd8a59b5757749e6848a491ebc731a91&amp;ItemId=64645&amp;ItemGuid=58aa07b169164dc78f56f9cfccbaa1fb&amp;Data=24")</f>
        <v>https://sed.admsakhalin.ru/Docs/Citizen/_layouts/15/eos/edbtransfer.ashx?SiteId=84ddafa0031f409e9b1dd96f91351621&amp;WebId=b44a2e8f6bd940ffb8577ce52c7585e0&amp;ListId=fd8a59b5757749e6848a491ebc731a91&amp;ItemId=64645&amp;ItemGuid=58aa07b169164dc78f56f9cfccbaa1fb&amp;Data=24</v>
      </c>
    </row>
    <row r="32" spans="1:7" x14ac:dyDescent="0.25">
      <c r="A32" t="s">
        <v>19</v>
      </c>
      <c r="B32" t="s">
        <v>97</v>
      </c>
      <c r="C32" t="s">
        <v>98</v>
      </c>
      <c r="D32" t="s">
        <v>99</v>
      </c>
      <c r="E32" t="s">
        <v>100</v>
      </c>
      <c r="F32" t="str">
        <f t="shared" si="0"/>
        <v>Обращения граждан МО Ногликский ГО</v>
      </c>
      <c r="G32" s="11" t="str">
        <f>HYPERLINK("https://sed.admsakhalin.ru/Docs/Citizen/_layouts/15/eos/edbtransfer.ashx?SiteId=84ddafa0031f409e9b1dd96f91351621&amp;WebId=b44a2e8f6bd940ffb8577ce52c7585e0&amp;ListId=fd8a59b5757749e6848a491ebc731a91&amp;ItemId=65187&amp;ItemGuid=12e1a22d431541858a0102ae825468fa&amp;Data=24","https://sed.admsakhalin.ru/Docs/Citizen/_layouts/15/eos/edbtransfer.ashx?SiteId=84ddafa0031f409e9b1dd96f91351621&amp;WebId=b44a2e8f6bd940ffb8577ce52c7585e0&amp;ListId=fd8a59b5757749e6848a491ebc731a91&amp;ItemId=65187&amp;ItemGuid=12e1a22d431541858a0102ae825468fa&amp;Data=24")</f>
        <v>https://sed.admsakhalin.ru/Docs/Citizen/_layouts/15/eos/edbtransfer.ashx?SiteId=84ddafa0031f409e9b1dd96f91351621&amp;WebId=b44a2e8f6bd940ffb8577ce52c7585e0&amp;ListId=fd8a59b5757749e6848a491ebc731a91&amp;ItemId=65187&amp;ItemGuid=12e1a22d431541858a0102ae825468fa&amp;Data=24</v>
      </c>
    </row>
    <row r="33" spans="1:7" x14ac:dyDescent="0.25">
      <c r="A33" t="s">
        <v>19</v>
      </c>
      <c r="B33" t="s">
        <v>58</v>
      </c>
      <c r="C33" t="s">
        <v>101</v>
      </c>
      <c r="D33" t="s">
        <v>102</v>
      </c>
      <c r="E33" t="s">
        <v>103</v>
      </c>
      <c r="F33" t="str">
        <f t="shared" si="0"/>
        <v>Обращения граждан МО Ногликский ГО</v>
      </c>
      <c r="G33" s="11" t="str">
        <f>HYPERLINK("https://sed.admsakhalin.ru/Docs/Citizen/_layouts/15/eos/edbtransfer.ashx?SiteId=84ddafa0031f409e9b1dd96f91351621&amp;WebId=b44a2e8f6bd940ffb8577ce52c7585e0&amp;ListId=fd8a59b5757749e6848a491ebc731a91&amp;ItemId=64683&amp;ItemGuid=b30605f541634ff6aeef05d0cff623fd&amp;Data=24","https://sed.admsakhalin.ru/Docs/Citizen/_layouts/15/eos/edbtransfer.ashx?SiteId=84ddafa0031f409e9b1dd96f91351621&amp;WebId=b44a2e8f6bd940ffb8577ce52c7585e0&amp;ListId=fd8a59b5757749e6848a491ebc731a91&amp;ItemId=64683&amp;ItemGuid=b30605f541634ff6aeef05d0cff623fd&amp;Data=24")</f>
        <v>https://sed.admsakhalin.ru/Docs/Citizen/_layouts/15/eos/edbtransfer.ashx?SiteId=84ddafa0031f409e9b1dd96f91351621&amp;WebId=b44a2e8f6bd940ffb8577ce52c7585e0&amp;ListId=fd8a59b5757749e6848a491ebc731a91&amp;ItemId=64683&amp;ItemGuid=b30605f541634ff6aeef05d0cff623fd&amp;Data=24</v>
      </c>
    </row>
    <row r="34" spans="1:7" x14ac:dyDescent="0.25">
      <c r="A34" t="s">
        <v>19</v>
      </c>
      <c r="B34" t="s">
        <v>78</v>
      </c>
      <c r="C34" t="s">
        <v>104</v>
      </c>
      <c r="D34" t="s">
        <v>105</v>
      </c>
      <c r="E34" t="s">
        <v>106</v>
      </c>
      <c r="F34" t="str">
        <f t="shared" si="0"/>
        <v>Обращения граждан МО Ногликский ГО</v>
      </c>
      <c r="G34" s="11" t="str">
        <f>HYPERLINK("https://sed.admsakhalin.ru/Docs/Citizen/_layouts/15/eos/edbtransfer.ashx?SiteId=84ddafa0031f409e9b1dd96f91351621&amp;WebId=b44a2e8f6bd940ffb8577ce52c7585e0&amp;ListId=fd8a59b5757749e6848a491ebc731a91&amp;ItemId=65506&amp;ItemGuid=fbf5975a5eae45a7ac590c125591a9ae&amp;Data=24","https://sed.admsakhalin.ru/Docs/Citizen/_layouts/15/eos/edbtransfer.ashx?SiteId=84ddafa0031f409e9b1dd96f91351621&amp;WebId=b44a2e8f6bd940ffb8577ce52c7585e0&amp;ListId=fd8a59b5757749e6848a491ebc731a91&amp;ItemId=65506&amp;ItemGuid=fbf5975a5eae45a7ac590c125591a9ae&amp;Data=24")</f>
        <v>https://sed.admsakhalin.ru/Docs/Citizen/_layouts/15/eos/edbtransfer.ashx?SiteId=84ddafa0031f409e9b1dd96f91351621&amp;WebId=b44a2e8f6bd940ffb8577ce52c7585e0&amp;ListId=fd8a59b5757749e6848a491ebc731a91&amp;ItemId=65506&amp;ItemGuid=fbf5975a5eae45a7ac590c125591a9ae&amp;Data=24</v>
      </c>
    </row>
    <row r="35" spans="1:7" x14ac:dyDescent="0.25">
      <c r="A35" t="s">
        <v>19</v>
      </c>
      <c r="B35" t="s">
        <v>78</v>
      </c>
      <c r="C35" t="s">
        <v>107</v>
      </c>
      <c r="D35" t="s">
        <v>108</v>
      </c>
      <c r="E35" t="s">
        <v>106</v>
      </c>
      <c r="F35" t="str">
        <f t="shared" si="0"/>
        <v>Обращения граждан МО Ногликский ГО</v>
      </c>
      <c r="G35" s="11" t="str">
        <f>HYPERLINK("https://sed.admsakhalin.ru/Docs/Citizen/_layouts/15/eos/edbtransfer.ashx?SiteId=84ddafa0031f409e9b1dd96f91351621&amp;WebId=b44a2e8f6bd940ffb8577ce52c7585e0&amp;ListId=fd8a59b5757749e6848a491ebc731a91&amp;ItemId=65504&amp;ItemGuid=8fb5fb8ed977412988911b69f0c2b458&amp;Data=24","https://sed.admsakhalin.ru/Docs/Citizen/_layouts/15/eos/edbtransfer.ashx?SiteId=84ddafa0031f409e9b1dd96f91351621&amp;WebId=b44a2e8f6bd940ffb8577ce52c7585e0&amp;ListId=fd8a59b5757749e6848a491ebc731a91&amp;ItemId=65504&amp;ItemGuid=8fb5fb8ed977412988911b69f0c2b458&amp;Data=24")</f>
        <v>https://sed.admsakhalin.ru/Docs/Citizen/_layouts/15/eos/edbtransfer.ashx?SiteId=84ddafa0031f409e9b1dd96f91351621&amp;WebId=b44a2e8f6bd940ffb8577ce52c7585e0&amp;ListId=fd8a59b5757749e6848a491ebc731a91&amp;ItemId=65504&amp;ItemGuid=8fb5fb8ed977412988911b69f0c2b458&amp;Data=24</v>
      </c>
    </row>
    <row r="36" spans="1:7" x14ac:dyDescent="0.25">
      <c r="A36" t="s">
        <v>19</v>
      </c>
      <c r="B36" t="s">
        <v>28</v>
      </c>
      <c r="C36" t="s">
        <v>109</v>
      </c>
      <c r="D36" t="s">
        <v>110</v>
      </c>
      <c r="E36" t="s">
        <v>31</v>
      </c>
      <c r="F36" t="str">
        <f t="shared" si="0"/>
        <v>Обращения граждан МО Ногликский ГО</v>
      </c>
      <c r="G36" s="11" t="str">
        <f>HYPERLINK("https://sed.admsakhalin.ru/Docs/Citizen/_layouts/15/eos/edbtransfer.ashx?SiteId=84ddafa0031f409e9b1dd96f91351621&amp;WebId=b44a2e8f6bd940ffb8577ce52c7585e0&amp;ListId=fd8a59b5757749e6848a491ebc731a91&amp;ItemId=65614&amp;ItemGuid=d3b6121eff834be28e971cfba47733d7&amp;Data=24","https://sed.admsakhalin.ru/Docs/Citizen/_layouts/15/eos/edbtransfer.ashx?SiteId=84ddafa0031f409e9b1dd96f91351621&amp;WebId=b44a2e8f6bd940ffb8577ce52c7585e0&amp;ListId=fd8a59b5757749e6848a491ebc731a91&amp;ItemId=65614&amp;ItemGuid=d3b6121eff834be28e971cfba47733d7&amp;Data=24")</f>
        <v>https://sed.admsakhalin.ru/Docs/Citizen/_layouts/15/eos/edbtransfer.ashx?SiteId=84ddafa0031f409e9b1dd96f91351621&amp;WebId=b44a2e8f6bd940ffb8577ce52c7585e0&amp;ListId=fd8a59b5757749e6848a491ebc731a91&amp;ItemId=65614&amp;ItemGuid=d3b6121eff834be28e971cfba47733d7&amp;Data=24</v>
      </c>
    </row>
    <row r="37" spans="1:7" x14ac:dyDescent="0.25">
      <c r="A37" t="s">
        <v>19</v>
      </c>
      <c r="B37" t="s">
        <v>111</v>
      </c>
      <c r="C37" t="s">
        <v>112</v>
      </c>
      <c r="D37" t="s">
        <v>110</v>
      </c>
      <c r="E37" t="s">
        <v>113</v>
      </c>
      <c r="F37" t="str">
        <f t="shared" si="0"/>
        <v>Обращения граждан МО Ногликский ГО</v>
      </c>
      <c r="G37" s="11" t="str">
        <f>HYPERLINK("https://sed.admsakhalin.ru/Docs/Citizen/_layouts/15/eos/edbtransfer.ashx?SiteId=84ddafa0031f409e9b1dd96f91351621&amp;WebId=b44a2e8f6bd940ffb8577ce52c7585e0&amp;ListId=fd8a59b5757749e6848a491ebc731a91&amp;ItemId=65591&amp;ItemGuid=1631bdd3d46d400fa9d622340bba6d2d&amp;Data=24","https://sed.admsakhalin.ru/Docs/Citizen/_layouts/15/eos/edbtransfer.ashx?SiteId=84ddafa0031f409e9b1dd96f91351621&amp;WebId=b44a2e8f6bd940ffb8577ce52c7585e0&amp;ListId=fd8a59b5757749e6848a491ebc731a91&amp;ItemId=65591&amp;ItemGuid=1631bdd3d46d400fa9d622340bba6d2d&amp;Data=24")</f>
        <v>https://sed.admsakhalin.ru/Docs/Citizen/_layouts/15/eos/edbtransfer.ashx?SiteId=84ddafa0031f409e9b1dd96f91351621&amp;WebId=b44a2e8f6bd940ffb8577ce52c7585e0&amp;ListId=fd8a59b5757749e6848a491ebc731a91&amp;ItemId=65591&amp;ItemGuid=1631bdd3d46d400fa9d622340bba6d2d&amp;Data=24</v>
      </c>
    </row>
    <row r="38" spans="1:7" x14ac:dyDescent="0.25">
      <c r="A38" t="s">
        <v>19</v>
      </c>
      <c r="B38" t="s">
        <v>32</v>
      </c>
      <c r="C38" t="s">
        <v>114</v>
      </c>
      <c r="D38" t="s">
        <v>99</v>
      </c>
      <c r="E38" t="s">
        <v>34</v>
      </c>
      <c r="F38" t="str">
        <f t="shared" si="0"/>
        <v>Обращения граждан МО Ногликский ГО</v>
      </c>
      <c r="G38" s="11" t="str">
        <f>HYPERLINK("https://sed.admsakhalin.ru/Docs/Citizen/_layouts/15/eos/edbtransfer.ashx?SiteId=84ddafa0031f409e9b1dd96f91351621&amp;WebId=b44a2e8f6bd940ffb8577ce52c7585e0&amp;ListId=fd8a59b5757749e6848a491ebc731a91&amp;ItemId=65185&amp;ItemGuid=f96a90b7ace44b32b1b02b2308393a35&amp;Data=24","https://sed.admsakhalin.ru/Docs/Citizen/_layouts/15/eos/edbtransfer.ashx?SiteId=84ddafa0031f409e9b1dd96f91351621&amp;WebId=b44a2e8f6bd940ffb8577ce52c7585e0&amp;ListId=fd8a59b5757749e6848a491ebc731a91&amp;ItemId=65185&amp;ItemGuid=f96a90b7ace44b32b1b02b2308393a35&amp;Data=24")</f>
        <v>https://sed.admsakhalin.ru/Docs/Citizen/_layouts/15/eos/edbtransfer.ashx?SiteId=84ddafa0031f409e9b1dd96f91351621&amp;WebId=b44a2e8f6bd940ffb8577ce52c7585e0&amp;ListId=fd8a59b5757749e6848a491ebc731a91&amp;ItemId=65185&amp;ItemGuid=f96a90b7ace44b32b1b02b2308393a35&amp;Data=24</v>
      </c>
    </row>
    <row r="39" spans="1:7" x14ac:dyDescent="0.25">
      <c r="A39" t="s">
        <v>19</v>
      </c>
      <c r="B39" t="s">
        <v>28</v>
      </c>
      <c r="C39" t="s">
        <v>115</v>
      </c>
      <c r="D39" t="s">
        <v>99</v>
      </c>
      <c r="E39" t="s">
        <v>31</v>
      </c>
      <c r="F39" t="str">
        <f t="shared" si="0"/>
        <v>Обращения граждан МО Ногликский ГО</v>
      </c>
      <c r="G39" s="11" t="str">
        <f>HYPERLINK("https://sed.admsakhalin.ru/Docs/Citizen/_layouts/15/eos/edbtransfer.ashx?SiteId=84ddafa0031f409e9b1dd96f91351621&amp;WebId=b44a2e8f6bd940ffb8577ce52c7585e0&amp;ListId=fd8a59b5757749e6848a491ebc731a91&amp;ItemId=65191&amp;ItemGuid=71131cfe4d7641e08c2b3841e20ddfee&amp;Data=24","https://sed.admsakhalin.ru/Docs/Citizen/_layouts/15/eos/edbtransfer.ashx?SiteId=84ddafa0031f409e9b1dd96f91351621&amp;WebId=b44a2e8f6bd940ffb8577ce52c7585e0&amp;ListId=fd8a59b5757749e6848a491ebc731a91&amp;ItemId=65191&amp;ItemGuid=71131cfe4d7641e08c2b3841e20ddfee&amp;Data=24")</f>
        <v>https://sed.admsakhalin.ru/Docs/Citizen/_layouts/15/eos/edbtransfer.ashx?SiteId=84ddafa0031f409e9b1dd96f91351621&amp;WebId=b44a2e8f6bd940ffb8577ce52c7585e0&amp;ListId=fd8a59b5757749e6848a491ebc731a91&amp;ItemId=65191&amp;ItemGuid=71131cfe4d7641e08c2b3841e20ddfee&amp;Data=24</v>
      </c>
    </row>
    <row r="40" spans="1:7" x14ac:dyDescent="0.25">
      <c r="A40" t="s">
        <v>19</v>
      </c>
      <c r="B40" t="s">
        <v>116</v>
      </c>
      <c r="C40" t="s">
        <v>117</v>
      </c>
      <c r="D40" t="s">
        <v>118</v>
      </c>
      <c r="E40" t="s">
        <v>119</v>
      </c>
      <c r="F40" t="str">
        <f t="shared" si="0"/>
        <v>Обращения граждан МО Ногликский ГО</v>
      </c>
      <c r="G40" s="11" t="str">
        <f>HYPERLINK("https://sed.admsakhalin.ru/Docs/Citizen/_layouts/15/eos/edbtransfer.ashx?SiteId=84ddafa0031f409e9b1dd96f91351621&amp;WebId=b44a2e8f6bd940ffb8577ce52c7585e0&amp;ListId=fd8a59b5757749e6848a491ebc731a91&amp;ItemId=65022&amp;ItemGuid=2d2a481255164a51bf9b4638784997a7&amp;Data=24","https://sed.admsakhalin.ru/Docs/Citizen/_layouts/15/eos/edbtransfer.ashx?SiteId=84ddafa0031f409e9b1dd96f91351621&amp;WebId=b44a2e8f6bd940ffb8577ce52c7585e0&amp;ListId=fd8a59b5757749e6848a491ebc731a91&amp;ItemId=65022&amp;ItemGuid=2d2a481255164a51bf9b4638784997a7&amp;Data=24")</f>
        <v>https://sed.admsakhalin.ru/Docs/Citizen/_layouts/15/eos/edbtransfer.ashx?SiteId=84ddafa0031f409e9b1dd96f91351621&amp;WebId=b44a2e8f6bd940ffb8577ce52c7585e0&amp;ListId=fd8a59b5757749e6848a491ebc731a91&amp;ItemId=65022&amp;ItemGuid=2d2a481255164a51bf9b4638784997a7&amp;Data=24</v>
      </c>
    </row>
    <row r="41" spans="1:7" x14ac:dyDescent="0.25">
      <c r="A41" t="s">
        <v>19</v>
      </c>
      <c r="B41" t="s">
        <v>120</v>
      </c>
      <c r="C41" t="s">
        <v>121</v>
      </c>
      <c r="D41" t="s">
        <v>108</v>
      </c>
      <c r="E41" t="s">
        <v>122</v>
      </c>
      <c r="F41" t="str">
        <f t="shared" si="0"/>
        <v>Обращения граждан МО Ногликский ГО</v>
      </c>
      <c r="G41" s="11" t="str">
        <f>HYPERLINK("https://sed.admsakhalin.ru/Docs/Citizen/_layouts/15/eos/edbtransfer.ashx?SiteId=84ddafa0031f409e9b1dd96f91351621&amp;WebId=b44a2e8f6bd940ffb8577ce52c7585e0&amp;ListId=fd8a59b5757749e6848a491ebc731a91&amp;ItemId=65503&amp;ItemGuid=498d4a9ce7ce42cda9f954fe9560e47e&amp;Data=24","https://sed.admsakhalin.ru/Docs/Citizen/_layouts/15/eos/edbtransfer.ashx?SiteId=84ddafa0031f409e9b1dd96f91351621&amp;WebId=b44a2e8f6bd940ffb8577ce52c7585e0&amp;ListId=fd8a59b5757749e6848a491ebc731a91&amp;ItemId=65503&amp;ItemGuid=498d4a9ce7ce42cda9f954fe9560e47e&amp;Data=24")</f>
        <v>https://sed.admsakhalin.ru/Docs/Citizen/_layouts/15/eos/edbtransfer.ashx?SiteId=84ddafa0031f409e9b1dd96f91351621&amp;WebId=b44a2e8f6bd940ffb8577ce52c7585e0&amp;ListId=fd8a59b5757749e6848a491ebc731a91&amp;ItemId=65503&amp;ItemGuid=498d4a9ce7ce42cda9f954fe9560e47e&amp;Data=24</v>
      </c>
    </row>
    <row r="42" spans="1:7" x14ac:dyDescent="0.25">
      <c r="A42" t="s">
        <v>19</v>
      </c>
      <c r="B42" t="s">
        <v>116</v>
      </c>
      <c r="C42" t="s">
        <v>123</v>
      </c>
      <c r="D42" t="s">
        <v>102</v>
      </c>
      <c r="E42" t="s">
        <v>124</v>
      </c>
      <c r="F42" t="str">
        <f t="shared" si="0"/>
        <v>Обращения граждан МО Ногликский ГО</v>
      </c>
      <c r="G42" s="11" t="str">
        <f>HYPERLINK("https://sed.admsakhalin.ru/Docs/Citizen/_layouts/15/eos/edbtransfer.ashx?SiteId=84ddafa0031f409e9b1dd96f91351621&amp;WebId=b44a2e8f6bd940ffb8577ce52c7585e0&amp;ListId=fd8a59b5757749e6848a491ebc731a91&amp;ItemId=64682&amp;ItemGuid=227daf8418354a168bc55dce13d972ba&amp;Data=24","https://sed.admsakhalin.ru/Docs/Citizen/_layouts/15/eos/edbtransfer.ashx?SiteId=84ddafa0031f409e9b1dd96f91351621&amp;WebId=b44a2e8f6bd940ffb8577ce52c7585e0&amp;ListId=fd8a59b5757749e6848a491ebc731a91&amp;ItemId=64682&amp;ItemGuid=227daf8418354a168bc55dce13d972ba&amp;Data=24")</f>
        <v>https://sed.admsakhalin.ru/Docs/Citizen/_layouts/15/eos/edbtransfer.ashx?SiteId=84ddafa0031f409e9b1dd96f91351621&amp;WebId=b44a2e8f6bd940ffb8577ce52c7585e0&amp;ListId=fd8a59b5757749e6848a491ebc731a91&amp;ItemId=64682&amp;ItemGuid=227daf8418354a168bc55dce13d972ba&amp;Data=24</v>
      </c>
    </row>
    <row r="43" spans="1:7" x14ac:dyDescent="0.25">
      <c r="A43" t="s">
        <v>19</v>
      </c>
      <c r="B43" t="s">
        <v>43</v>
      </c>
      <c r="C43" t="s">
        <v>125</v>
      </c>
      <c r="D43" t="s">
        <v>110</v>
      </c>
      <c r="E43" t="s">
        <v>71</v>
      </c>
      <c r="F43" t="str">
        <f t="shared" si="0"/>
        <v>Обращения граждан МО Ногликский ГО</v>
      </c>
      <c r="G43" s="11" t="str">
        <f>HYPERLINK("https://sed.admsakhalin.ru/Docs/Citizen/_layouts/15/eos/edbtransfer.ashx?SiteId=84ddafa0031f409e9b1dd96f91351621&amp;WebId=b44a2e8f6bd940ffb8577ce52c7585e0&amp;ListId=fd8a59b5757749e6848a491ebc731a91&amp;ItemId=65602&amp;ItemGuid=df9f83c5826242cca1ce62e18dcb8ba9&amp;Data=24","https://sed.admsakhalin.ru/Docs/Citizen/_layouts/15/eos/edbtransfer.ashx?SiteId=84ddafa0031f409e9b1dd96f91351621&amp;WebId=b44a2e8f6bd940ffb8577ce52c7585e0&amp;ListId=fd8a59b5757749e6848a491ebc731a91&amp;ItemId=65602&amp;ItemGuid=df9f83c5826242cca1ce62e18dcb8ba9&amp;Data=24")</f>
        <v>https://sed.admsakhalin.ru/Docs/Citizen/_layouts/15/eos/edbtransfer.ashx?SiteId=84ddafa0031f409e9b1dd96f91351621&amp;WebId=b44a2e8f6bd940ffb8577ce52c7585e0&amp;ListId=fd8a59b5757749e6848a491ebc731a91&amp;ItemId=65602&amp;ItemGuid=df9f83c5826242cca1ce62e18dcb8ba9&amp;Data=24</v>
      </c>
    </row>
    <row r="44" spans="1:7" x14ac:dyDescent="0.25">
      <c r="A44" t="s">
        <v>19</v>
      </c>
      <c r="B44" t="s">
        <v>37</v>
      </c>
      <c r="C44" t="s">
        <v>126</v>
      </c>
      <c r="D44" t="s">
        <v>108</v>
      </c>
      <c r="E44" t="s">
        <v>127</v>
      </c>
      <c r="F44" t="str">
        <f t="shared" si="0"/>
        <v>Обращения граждан МО Ногликский ГО</v>
      </c>
      <c r="G44" s="11" t="str">
        <f>HYPERLINK("https://sed.admsakhalin.ru/Docs/Citizen/_layouts/15/eos/edbtransfer.ashx?SiteId=84ddafa0031f409e9b1dd96f91351621&amp;WebId=b44a2e8f6bd940ffb8577ce52c7585e0&amp;ListId=fd8a59b5757749e6848a491ebc731a91&amp;ItemId=65515&amp;ItemGuid=d1de1594aaa1477492f264142cd93bce&amp;Data=24","https://sed.admsakhalin.ru/Docs/Citizen/_layouts/15/eos/edbtransfer.ashx?SiteId=84ddafa0031f409e9b1dd96f91351621&amp;WebId=b44a2e8f6bd940ffb8577ce52c7585e0&amp;ListId=fd8a59b5757749e6848a491ebc731a91&amp;ItemId=65515&amp;ItemGuid=d1de1594aaa1477492f264142cd93bce&amp;Data=24")</f>
        <v>https://sed.admsakhalin.ru/Docs/Citizen/_layouts/15/eos/edbtransfer.ashx?SiteId=84ddafa0031f409e9b1dd96f91351621&amp;WebId=b44a2e8f6bd940ffb8577ce52c7585e0&amp;ListId=fd8a59b5757749e6848a491ebc731a91&amp;ItemId=65515&amp;ItemGuid=d1de1594aaa1477492f264142cd93bce&amp;Data=24</v>
      </c>
    </row>
    <row r="45" spans="1:7" x14ac:dyDescent="0.25">
      <c r="A45" t="s">
        <v>19</v>
      </c>
      <c r="B45" t="s">
        <v>32</v>
      </c>
      <c r="C45" t="s">
        <v>128</v>
      </c>
      <c r="D45" t="s">
        <v>110</v>
      </c>
      <c r="E45" t="s">
        <v>129</v>
      </c>
      <c r="F45" t="str">
        <f t="shared" si="0"/>
        <v>Обращения граждан МО Ногликский ГО</v>
      </c>
      <c r="G45" s="11" t="str">
        <f>HYPERLINK("https://sed.admsakhalin.ru/Docs/Citizen/_layouts/15/eos/edbtransfer.ashx?SiteId=84ddafa0031f409e9b1dd96f91351621&amp;WebId=b44a2e8f6bd940ffb8577ce52c7585e0&amp;ListId=fd8a59b5757749e6848a491ebc731a91&amp;ItemId=65621&amp;ItemGuid=e65770b35cdc49d19c2b6b3af58732a2&amp;Data=24","https://sed.admsakhalin.ru/Docs/Citizen/_layouts/15/eos/edbtransfer.ashx?SiteId=84ddafa0031f409e9b1dd96f91351621&amp;WebId=b44a2e8f6bd940ffb8577ce52c7585e0&amp;ListId=fd8a59b5757749e6848a491ebc731a91&amp;ItemId=65621&amp;ItemGuid=e65770b35cdc49d19c2b6b3af58732a2&amp;Data=24")</f>
        <v>https://sed.admsakhalin.ru/Docs/Citizen/_layouts/15/eos/edbtransfer.ashx?SiteId=84ddafa0031f409e9b1dd96f91351621&amp;WebId=b44a2e8f6bd940ffb8577ce52c7585e0&amp;ListId=fd8a59b5757749e6848a491ebc731a91&amp;ItemId=65621&amp;ItemGuid=e65770b35cdc49d19c2b6b3af58732a2&amp;Data=24</v>
      </c>
    </row>
    <row r="46" spans="1:7" x14ac:dyDescent="0.25">
      <c r="A46" t="s">
        <v>19</v>
      </c>
      <c r="B46" t="s">
        <v>130</v>
      </c>
      <c r="C46" t="s">
        <v>131</v>
      </c>
      <c r="D46" t="s">
        <v>132</v>
      </c>
      <c r="E46" t="s">
        <v>133</v>
      </c>
      <c r="F46" t="str">
        <f t="shared" si="0"/>
        <v>Обращения граждан МО Ногликский ГО</v>
      </c>
      <c r="G46" s="11" t="str">
        <f>HYPERLINK("https://sed.admsakhalin.ru/Docs/Citizen/_layouts/15/eos/edbtransfer.ashx?SiteId=84ddafa0031f409e9b1dd96f91351621&amp;WebId=b44a2e8f6bd940ffb8577ce52c7585e0&amp;ListId=fd8a59b5757749e6848a491ebc731a91&amp;ItemId=64928&amp;ItemGuid=ad2a7011116347379f1671b41a00fc77&amp;Data=24","https://sed.admsakhalin.ru/Docs/Citizen/_layouts/15/eos/edbtransfer.ashx?SiteId=84ddafa0031f409e9b1dd96f91351621&amp;WebId=b44a2e8f6bd940ffb8577ce52c7585e0&amp;ListId=fd8a59b5757749e6848a491ebc731a91&amp;ItemId=64928&amp;ItemGuid=ad2a7011116347379f1671b41a00fc77&amp;Data=24")</f>
        <v>https://sed.admsakhalin.ru/Docs/Citizen/_layouts/15/eos/edbtransfer.ashx?SiteId=84ddafa0031f409e9b1dd96f91351621&amp;WebId=b44a2e8f6bd940ffb8577ce52c7585e0&amp;ListId=fd8a59b5757749e6848a491ebc731a91&amp;ItemId=64928&amp;ItemGuid=ad2a7011116347379f1671b41a00fc77&amp;Data=24</v>
      </c>
    </row>
    <row r="47" spans="1:7" x14ac:dyDescent="0.25">
      <c r="A47" t="s">
        <v>19</v>
      </c>
      <c r="B47" t="s">
        <v>134</v>
      </c>
      <c r="C47" t="s">
        <v>135</v>
      </c>
      <c r="D47" t="s">
        <v>102</v>
      </c>
      <c r="E47" t="s">
        <v>136</v>
      </c>
      <c r="F47" t="str">
        <f t="shared" si="0"/>
        <v>Обращения граждан МО Ногликский ГО</v>
      </c>
      <c r="G47" s="11" t="str">
        <f>HYPERLINK("https://sed.admsakhalin.ru/Docs/Citizen/_layouts/15/eos/edbtransfer.ashx?SiteId=84ddafa0031f409e9b1dd96f91351621&amp;WebId=b44a2e8f6bd940ffb8577ce52c7585e0&amp;ListId=fd8a59b5757749e6848a491ebc731a91&amp;ItemId=64684&amp;ItemGuid=00f3c546a1864b298ef773eed9310f34&amp;Data=24","https://sed.admsakhalin.ru/Docs/Citizen/_layouts/15/eos/edbtransfer.ashx?SiteId=84ddafa0031f409e9b1dd96f91351621&amp;WebId=b44a2e8f6bd940ffb8577ce52c7585e0&amp;ListId=fd8a59b5757749e6848a491ebc731a91&amp;ItemId=64684&amp;ItemGuid=00f3c546a1864b298ef773eed9310f34&amp;Data=24")</f>
        <v>https://sed.admsakhalin.ru/Docs/Citizen/_layouts/15/eos/edbtransfer.ashx?SiteId=84ddafa0031f409e9b1dd96f91351621&amp;WebId=b44a2e8f6bd940ffb8577ce52c7585e0&amp;ListId=fd8a59b5757749e6848a491ebc731a91&amp;ItemId=64684&amp;ItemGuid=00f3c546a1864b298ef773eed9310f34&amp;Data=24</v>
      </c>
    </row>
    <row r="48" spans="1:7" x14ac:dyDescent="0.25">
      <c r="A48" t="s">
        <v>19</v>
      </c>
      <c r="B48" t="s">
        <v>97</v>
      </c>
      <c r="C48" t="s">
        <v>137</v>
      </c>
      <c r="D48" t="s">
        <v>99</v>
      </c>
      <c r="E48" t="s">
        <v>67</v>
      </c>
      <c r="F48" t="str">
        <f t="shared" si="0"/>
        <v>Обращения граждан МО Ногликский ГО</v>
      </c>
      <c r="G48" s="11" t="str">
        <f>HYPERLINK("https://sed.admsakhalin.ru/Docs/Citizen/_layouts/15/eos/edbtransfer.ashx?SiteId=84ddafa0031f409e9b1dd96f91351621&amp;WebId=b44a2e8f6bd940ffb8577ce52c7585e0&amp;ListId=fd8a59b5757749e6848a491ebc731a91&amp;ItemId=65173&amp;ItemGuid=948a32e2a3b34dc3aa717ca7952eed19&amp;Data=24","https://sed.admsakhalin.ru/Docs/Citizen/_layouts/15/eos/edbtransfer.ashx?SiteId=84ddafa0031f409e9b1dd96f91351621&amp;WebId=b44a2e8f6bd940ffb8577ce52c7585e0&amp;ListId=fd8a59b5757749e6848a491ebc731a91&amp;ItemId=65173&amp;ItemGuid=948a32e2a3b34dc3aa717ca7952eed19&amp;Data=24")</f>
        <v>https://sed.admsakhalin.ru/Docs/Citizen/_layouts/15/eos/edbtransfer.ashx?SiteId=84ddafa0031f409e9b1dd96f91351621&amp;WebId=b44a2e8f6bd940ffb8577ce52c7585e0&amp;ListId=fd8a59b5757749e6848a491ebc731a91&amp;ItemId=65173&amp;ItemGuid=948a32e2a3b34dc3aa717ca7952eed19&amp;Data=24</v>
      </c>
    </row>
    <row r="49" spans="1:7" x14ac:dyDescent="0.25">
      <c r="A49" t="s">
        <v>19</v>
      </c>
      <c r="B49" t="s">
        <v>58</v>
      </c>
      <c r="C49" t="s">
        <v>138</v>
      </c>
      <c r="D49" t="s">
        <v>139</v>
      </c>
      <c r="E49" t="s">
        <v>140</v>
      </c>
      <c r="F49" t="str">
        <f t="shared" si="0"/>
        <v>Обращения граждан МО Ногликский ГО</v>
      </c>
      <c r="G49" s="11" t="str">
        <f>HYPERLINK("https://sed.admsakhalin.ru/Docs/Citizen/_layouts/15/eos/edbtransfer.ashx?SiteId=84ddafa0031f409e9b1dd96f91351621&amp;WebId=b44a2e8f6bd940ffb8577ce52c7585e0&amp;ListId=fd8a59b5757749e6848a491ebc731a91&amp;ItemId=64984&amp;ItemGuid=58045d146fbf45ed831a7e95e30728ed&amp;Data=24","https://sed.admsakhalin.ru/Docs/Citizen/_layouts/15/eos/edbtransfer.ashx?SiteId=84ddafa0031f409e9b1dd96f91351621&amp;WebId=b44a2e8f6bd940ffb8577ce52c7585e0&amp;ListId=fd8a59b5757749e6848a491ebc731a91&amp;ItemId=64984&amp;ItemGuid=58045d146fbf45ed831a7e95e30728ed&amp;Data=24")</f>
        <v>https://sed.admsakhalin.ru/Docs/Citizen/_layouts/15/eos/edbtransfer.ashx?SiteId=84ddafa0031f409e9b1dd96f91351621&amp;WebId=b44a2e8f6bd940ffb8577ce52c7585e0&amp;ListId=fd8a59b5757749e6848a491ebc731a91&amp;ItemId=64984&amp;ItemGuid=58045d146fbf45ed831a7e95e30728ed&amp;Data=24</v>
      </c>
    </row>
    <row r="50" spans="1:7" x14ac:dyDescent="0.25">
      <c r="A50" t="s">
        <v>19</v>
      </c>
      <c r="B50" t="s">
        <v>32</v>
      </c>
      <c r="C50" t="s">
        <v>141</v>
      </c>
      <c r="D50" t="s">
        <v>99</v>
      </c>
      <c r="E50" t="s">
        <v>34</v>
      </c>
      <c r="F50" t="str">
        <f t="shared" si="0"/>
        <v>Обращения граждан МО Ногликский ГО</v>
      </c>
      <c r="G50" s="11" t="str">
        <f>HYPERLINK("https://sed.admsakhalin.ru/Docs/Citizen/_layouts/15/eos/edbtransfer.ashx?SiteId=84ddafa0031f409e9b1dd96f91351621&amp;WebId=b44a2e8f6bd940ffb8577ce52c7585e0&amp;ListId=fd8a59b5757749e6848a491ebc731a91&amp;ItemId=65188&amp;ItemGuid=ba6eb358db1c4d3fa1d18275fa82758b&amp;Data=24","https://sed.admsakhalin.ru/Docs/Citizen/_layouts/15/eos/edbtransfer.ashx?SiteId=84ddafa0031f409e9b1dd96f91351621&amp;WebId=b44a2e8f6bd940ffb8577ce52c7585e0&amp;ListId=fd8a59b5757749e6848a491ebc731a91&amp;ItemId=65188&amp;ItemGuid=ba6eb358db1c4d3fa1d18275fa82758b&amp;Data=24")</f>
        <v>https://sed.admsakhalin.ru/Docs/Citizen/_layouts/15/eos/edbtransfer.ashx?SiteId=84ddafa0031f409e9b1dd96f91351621&amp;WebId=b44a2e8f6bd940ffb8577ce52c7585e0&amp;ListId=fd8a59b5757749e6848a491ebc731a91&amp;ItemId=65188&amp;ItemGuid=ba6eb358db1c4d3fa1d18275fa82758b&amp;Data=24</v>
      </c>
    </row>
    <row r="51" spans="1:7" x14ac:dyDescent="0.25">
      <c r="A51" t="s">
        <v>19</v>
      </c>
      <c r="B51" t="s">
        <v>28</v>
      </c>
      <c r="C51" t="s">
        <v>142</v>
      </c>
      <c r="D51" t="s">
        <v>110</v>
      </c>
      <c r="E51" t="s">
        <v>31</v>
      </c>
      <c r="F51" t="str">
        <f t="shared" si="0"/>
        <v>Обращения граждан МО Ногликский ГО</v>
      </c>
      <c r="G51" s="11" t="str">
        <f>HYPERLINK("https://sed.admsakhalin.ru/Docs/Citizen/_layouts/15/eos/edbtransfer.ashx?SiteId=84ddafa0031f409e9b1dd96f91351621&amp;WebId=b44a2e8f6bd940ffb8577ce52c7585e0&amp;ListId=fd8a59b5757749e6848a491ebc731a91&amp;ItemId=65615&amp;ItemGuid=a963d5035d864410aa45894085728c4f&amp;Data=24","https://sed.admsakhalin.ru/Docs/Citizen/_layouts/15/eos/edbtransfer.ashx?SiteId=84ddafa0031f409e9b1dd96f91351621&amp;WebId=b44a2e8f6bd940ffb8577ce52c7585e0&amp;ListId=fd8a59b5757749e6848a491ebc731a91&amp;ItemId=65615&amp;ItemGuid=a963d5035d864410aa45894085728c4f&amp;Data=24")</f>
        <v>https://sed.admsakhalin.ru/Docs/Citizen/_layouts/15/eos/edbtransfer.ashx?SiteId=84ddafa0031f409e9b1dd96f91351621&amp;WebId=b44a2e8f6bd940ffb8577ce52c7585e0&amp;ListId=fd8a59b5757749e6848a491ebc731a91&amp;ItemId=65615&amp;ItemGuid=a963d5035d864410aa45894085728c4f&amp;Data=24</v>
      </c>
    </row>
    <row r="52" spans="1:7" x14ac:dyDescent="0.25">
      <c r="A52" t="s">
        <v>19</v>
      </c>
      <c r="B52" t="s">
        <v>143</v>
      </c>
      <c r="C52" t="s">
        <v>144</v>
      </c>
      <c r="D52" t="s">
        <v>145</v>
      </c>
      <c r="E52" t="s">
        <v>146</v>
      </c>
      <c r="F52" t="str">
        <f t="shared" si="0"/>
        <v>Обращения граждан МО Ногликский ГО</v>
      </c>
      <c r="G52" s="11" t="str">
        <f>HYPERLINK("https://sed.admsakhalin.ru/Docs/Citizen/_layouts/15/eos/edbtransfer.ashx?SiteId=84ddafa0031f409e9b1dd96f91351621&amp;WebId=b44a2e8f6bd940ffb8577ce52c7585e0&amp;ListId=fd8a59b5757749e6848a491ebc731a91&amp;ItemId=64750&amp;ItemGuid=c076eae7ceb74056ae9e8fe30e1d63f2&amp;Data=24","https://sed.admsakhalin.ru/Docs/Citizen/_layouts/15/eos/edbtransfer.ashx?SiteId=84ddafa0031f409e9b1dd96f91351621&amp;WebId=b44a2e8f6bd940ffb8577ce52c7585e0&amp;ListId=fd8a59b5757749e6848a491ebc731a91&amp;ItemId=64750&amp;ItemGuid=c076eae7ceb74056ae9e8fe30e1d63f2&amp;Data=24")</f>
        <v>https://sed.admsakhalin.ru/Docs/Citizen/_layouts/15/eos/edbtransfer.ashx?SiteId=84ddafa0031f409e9b1dd96f91351621&amp;WebId=b44a2e8f6bd940ffb8577ce52c7585e0&amp;ListId=fd8a59b5757749e6848a491ebc731a91&amp;ItemId=64750&amp;ItemGuid=c076eae7ceb74056ae9e8fe30e1d63f2&amp;Data=24</v>
      </c>
    </row>
    <row r="53" spans="1:7" x14ac:dyDescent="0.25">
      <c r="A53" t="s">
        <v>19</v>
      </c>
      <c r="B53" t="s">
        <v>28</v>
      </c>
      <c r="C53" t="s">
        <v>147</v>
      </c>
      <c r="D53" t="s">
        <v>99</v>
      </c>
      <c r="E53" t="s">
        <v>31</v>
      </c>
      <c r="F53" t="str">
        <f t="shared" si="0"/>
        <v>Обращения граждан МО Ногликский ГО</v>
      </c>
      <c r="G53" s="11" t="str">
        <f>HYPERLINK("https://sed.admsakhalin.ru/Docs/Citizen/_layouts/15/eos/edbtransfer.ashx?SiteId=84ddafa0031f409e9b1dd96f91351621&amp;WebId=b44a2e8f6bd940ffb8577ce52c7585e0&amp;ListId=fd8a59b5757749e6848a491ebc731a91&amp;ItemId=65192&amp;ItemGuid=7967292519aa408b8a3398985f07b90b&amp;Data=24","https://sed.admsakhalin.ru/Docs/Citizen/_layouts/15/eos/edbtransfer.ashx?SiteId=84ddafa0031f409e9b1dd96f91351621&amp;WebId=b44a2e8f6bd940ffb8577ce52c7585e0&amp;ListId=fd8a59b5757749e6848a491ebc731a91&amp;ItemId=65192&amp;ItemGuid=7967292519aa408b8a3398985f07b90b&amp;Data=24")</f>
        <v>https://sed.admsakhalin.ru/Docs/Citizen/_layouts/15/eos/edbtransfer.ashx?SiteId=84ddafa0031f409e9b1dd96f91351621&amp;WebId=b44a2e8f6bd940ffb8577ce52c7585e0&amp;ListId=fd8a59b5757749e6848a491ebc731a91&amp;ItemId=65192&amp;ItemGuid=7967292519aa408b8a3398985f07b90b&amp;Data=24</v>
      </c>
    </row>
    <row r="54" spans="1:7" x14ac:dyDescent="0.25">
      <c r="A54" t="s">
        <v>19</v>
      </c>
      <c r="B54" t="s">
        <v>78</v>
      </c>
      <c r="C54" t="s">
        <v>148</v>
      </c>
      <c r="D54" t="s">
        <v>99</v>
      </c>
      <c r="E54" t="s">
        <v>149</v>
      </c>
      <c r="F54" t="str">
        <f t="shared" si="0"/>
        <v>Обращения граждан МО Ногликский ГО</v>
      </c>
      <c r="G54" s="11" t="str">
        <f>HYPERLINK("https://sed.admsakhalin.ru/Docs/Citizen/_layouts/15/eos/edbtransfer.ashx?SiteId=84ddafa0031f409e9b1dd96f91351621&amp;WebId=b44a2e8f6bd940ffb8577ce52c7585e0&amp;ListId=fd8a59b5757749e6848a491ebc731a91&amp;ItemId=65161&amp;ItemGuid=9b11af7f659044b191099b55de567d7d&amp;Data=24","https://sed.admsakhalin.ru/Docs/Citizen/_layouts/15/eos/edbtransfer.ashx?SiteId=84ddafa0031f409e9b1dd96f91351621&amp;WebId=b44a2e8f6bd940ffb8577ce52c7585e0&amp;ListId=fd8a59b5757749e6848a491ebc731a91&amp;ItemId=65161&amp;ItemGuid=9b11af7f659044b191099b55de567d7d&amp;Data=24")</f>
        <v>https://sed.admsakhalin.ru/Docs/Citizen/_layouts/15/eos/edbtransfer.ashx?SiteId=84ddafa0031f409e9b1dd96f91351621&amp;WebId=b44a2e8f6bd940ffb8577ce52c7585e0&amp;ListId=fd8a59b5757749e6848a491ebc731a91&amp;ItemId=65161&amp;ItemGuid=9b11af7f659044b191099b55de567d7d&amp;Data=24</v>
      </c>
    </row>
    <row r="55" spans="1:7" x14ac:dyDescent="0.25">
      <c r="A55" t="s">
        <v>19</v>
      </c>
      <c r="B55" t="s">
        <v>28</v>
      </c>
      <c r="C55" t="s">
        <v>150</v>
      </c>
      <c r="D55" t="s">
        <v>99</v>
      </c>
      <c r="E55" t="s">
        <v>31</v>
      </c>
      <c r="F55" t="str">
        <f t="shared" si="0"/>
        <v>Обращения граждан МО Ногликский ГО</v>
      </c>
      <c r="G55" s="11" t="str">
        <f>HYPERLINK("https://sed.admsakhalin.ru/Docs/Citizen/_layouts/15/eos/edbtransfer.ashx?SiteId=84ddafa0031f409e9b1dd96f91351621&amp;WebId=b44a2e8f6bd940ffb8577ce52c7585e0&amp;ListId=fd8a59b5757749e6848a491ebc731a91&amp;ItemId=65190&amp;ItemGuid=8138ec67842e4e2ea814a1dbd0660dad&amp;Data=24","https://sed.admsakhalin.ru/Docs/Citizen/_layouts/15/eos/edbtransfer.ashx?SiteId=84ddafa0031f409e9b1dd96f91351621&amp;WebId=b44a2e8f6bd940ffb8577ce52c7585e0&amp;ListId=fd8a59b5757749e6848a491ebc731a91&amp;ItemId=65190&amp;ItemGuid=8138ec67842e4e2ea814a1dbd0660dad&amp;Data=24")</f>
        <v>https://sed.admsakhalin.ru/Docs/Citizen/_layouts/15/eos/edbtransfer.ashx?SiteId=84ddafa0031f409e9b1dd96f91351621&amp;WebId=b44a2e8f6bd940ffb8577ce52c7585e0&amp;ListId=fd8a59b5757749e6848a491ebc731a91&amp;ItemId=65190&amp;ItemGuid=8138ec67842e4e2ea814a1dbd0660dad&amp;Data=24</v>
      </c>
    </row>
    <row r="56" spans="1:7" x14ac:dyDescent="0.25">
      <c r="A56" t="s">
        <v>19</v>
      </c>
      <c r="B56" t="s">
        <v>111</v>
      </c>
      <c r="C56" t="s">
        <v>151</v>
      </c>
      <c r="D56" t="s">
        <v>110</v>
      </c>
      <c r="E56" t="s">
        <v>152</v>
      </c>
      <c r="F56" t="str">
        <f t="shared" si="0"/>
        <v>Обращения граждан МО Ногликский ГО</v>
      </c>
      <c r="G56" s="11" t="str">
        <f>HYPERLINK("https://sed.admsakhalin.ru/Docs/Citizen/_layouts/15/eos/edbtransfer.ashx?SiteId=84ddafa0031f409e9b1dd96f91351621&amp;WebId=b44a2e8f6bd940ffb8577ce52c7585e0&amp;ListId=fd8a59b5757749e6848a491ebc731a91&amp;ItemId=65585&amp;ItemGuid=3e58877dd4a74035ac8fa4538f19c3e3&amp;Data=24","https://sed.admsakhalin.ru/Docs/Citizen/_layouts/15/eos/edbtransfer.ashx?SiteId=84ddafa0031f409e9b1dd96f91351621&amp;WebId=b44a2e8f6bd940ffb8577ce52c7585e0&amp;ListId=fd8a59b5757749e6848a491ebc731a91&amp;ItemId=65585&amp;ItemGuid=3e58877dd4a74035ac8fa4538f19c3e3&amp;Data=24")</f>
        <v>https://sed.admsakhalin.ru/Docs/Citizen/_layouts/15/eos/edbtransfer.ashx?SiteId=84ddafa0031f409e9b1dd96f91351621&amp;WebId=b44a2e8f6bd940ffb8577ce52c7585e0&amp;ListId=fd8a59b5757749e6848a491ebc731a91&amp;ItemId=65585&amp;ItemGuid=3e58877dd4a74035ac8fa4538f19c3e3&amp;Data=24</v>
      </c>
    </row>
    <row r="57" spans="1:7" x14ac:dyDescent="0.25">
      <c r="A57" t="s">
        <v>19</v>
      </c>
      <c r="B57" t="s">
        <v>32</v>
      </c>
      <c r="C57" t="s">
        <v>153</v>
      </c>
      <c r="D57" t="s">
        <v>99</v>
      </c>
      <c r="E57" t="s">
        <v>34</v>
      </c>
      <c r="F57" t="str">
        <f t="shared" si="0"/>
        <v>Обращения граждан МО Ногликский ГО</v>
      </c>
      <c r="G57" s="11" t="str">
        <f>HYPERLINK("https://sed.admsakhalin.ru/Docs/Citizen/_layouts/15/eos/edbtransfer.ashx?SiteId=84ddafa0031f409e9b1dd96f91351621&amp;WebId=b44a2e8f6bd940ffb8577ce52c7585e0&amp;ListId=fd8a59b5757749e6848a491ebc731a91&amp;ItemId=65189&amp;ItemGuid=4812177c8a0a47789fe9a86fee020398&amp;Data=24","https://sed.admsakhalin.ru/Docs/Citizen/_layouts/15/eos/edbtransfer.ashx?SiteId=84ddafa0031f409e9b1dd96f91351621&amp;WebId=b44a2e8f6bd940ffb8577ce52c7585e0&amp;ListId=fd8a59b5757749e6848a491ebc731a91&amp;ItemId=65189&amp;ItemGuid=4812177c8a0a47789fe9a86fee020398&amp;Data=24")</f>
        <v>https://sed.admsakhalin.ru/Docs/Citizen/_layouts/15/eos/edbtransfer.ashx?SiteId=84ddafa0031f409e9b1dd96f91351621&amp;WebId=b44a2e8f6bd940ffb8577ce52c7585e0&amp;ListId=fd8a59b5757749e6848a491ebc731a91&amp;ItemId=65189&amp;ItemGuid=4812177c8a0a47789fe9a86fee020398&amp;Data=24</v>
      </c>
    </row>
    <row r="58" spans="1:7" x14ac:dyDescent="0.25">
      <c r="A58" t="s">
        <v>19</v>
      </c>
      <c r="B58" t="s">
        <v>94</v>
      </c>
      <c r="C58" t="s">
        <v>154</v>
      </c>
      <c r="D58" t="s">
        <v>99</v>
      </c>
      <c r="E58" t="s">
        <v>155</v>
      </c>
      <c r="F58" t="str">
        <f t="shared" si="0"/>
        <v>Обращения граждан МО Ногликский ГО</v>
      </c>
      <c r="G58" s="11" t="str">
        <f>HYPERLINK("https://sed.admsakhalin.ru/Docs/Citizen/_layouts/15/eos/edbtransfer.ashx?SiteId=84ddafa0031f409e9b1dd96f91351621&amp;WebId=b44a2e8f6bd940ffb8577ce52c7585e0&amp;ListId=fd8a59b5757749e6848a491ebc731a91&amp;ItemId=65194&amp;ItemGuid=a89ed3ac87c94ed4ac09b3000bc5e310&amp;Data=24","https://sed.admsakhalin.ru/Docs/Citizen/_layouts/15/eos/edbtransfer.ashx?SiteId=84ddafa0031f409e9b1dd96f91351621&amp;WebId=b44a2e8f6bd940ffb8577ce52c7585e0&amp;ListId=fd8a59b5757749e6848a491ebc731a91&amp;ItemId=65194&amp;ItemGuid=a89ed3ac87c94ed4ac09b3000bc5e310&amp;Data=24")</f>
        <v>https://sed.admsakhalin.ru/Docs/Citizen/_layouts/15/eos/edbtransfer.ashx?SiteId=84ddafa0031f409e9b1dd96f91351621&amp;WebId=b44a2e8f6bd940ffb8577ce52c7585e0&amp;ListId=fd8a59b5757749e6848a491ebc731a91&amp;ItemId=65194&amp;ItemGuid=a89ed3ac87c94ed4ac09b3000bc5e310&amp;Data=24</v>
      </c>
    </row>
    <row r="59" spans="1:7" x14ac:dyDescent="0.25">
      <c r="A59" t="s">
        <v>19</v>
      </c>
      <c r="B59" t="s">
        <v>40</v>
      </c>
      <c r="C59" t="s">
        <v>156</v>
      </c>
      <c r="D59" t="s">
        <v>118</v>
      </c>
      <c r="E59" t="s">
        <v>157</v>
      </c>
      <c r="F59" t="str">
        <f t="shared" si="0"/>
        <v>Обращения граждан МО Ногликский ГО</v>
      </c>
      <c r="G59" s="11" t="str">
        <f>HYPERLINK("https://sed.admsakhalin.ru/Docs/Citizen/_layouts/15/eos/edbtransfer.ashx?SiteId=84ddafa0031f409e9b1dd96f91351621&amp;WebId=b44a2e8f6bd940ffb8577ce52c7585e0&amp;ListId=fd8a59b5757749e6848a491ebc731a91&amp;ItemId=65043&amp;ItemGuid=0e0607e0a9d2495bb32cb58fd4331784&amp;Data=24","https://sed.admsakhalin.ru/Docs/Citizen/_layouts/15/eos/edbtransfer.ashx?SiteId=84ddafa0031f409e9b1dd96f91351621&amp;WebId=b44a2e8f6bd940ffb8577ce52c7585e0&amp;ListId=fd8a59b5757749e6848a491ebc731a91&amp;ItemId=65043&amp;ItemGuid=0e0607e0a9d2495bb32cb58fd4331784&amp;Data=24")</f>
        <v>https://sed.admsakhalin.ru/Docs/Citizen/_layouts/15/eos/edbtransfer.ashx?SiteId=84ddafa0031f409e9b1dd96f91351621&amp;WebId=b44a2e8f6bd940ffb8577ce52c7585e0&amp;ListId=fd8a59b5757749e6848a491ebc731a91&amp;ItemId=65043&amp;ItemGuid=0e0607e0a9d2495bb32cb58fd4331784&amp;Data=24</v>
      </c>
    </row>
    <row r="60" spans="1:7" x14ac:dyDescent="0.25">
      <c r="A60" t="s">
        <v>19</v>
      </c>
      <c r="B60" t="s">
        <v>32</v>
      </c>
      <c r="C60" t="s">
        <v>158</v>
      </c>
      <c r="D60" t="s">
        <v>159</v>
      </c>
      <c r="E60" t="s">
        <v>160</v>
      </c>
      <c r="F60" t="str">
        <f t="shared" si="0"/>
        <v>Обращения граждан МО Ногликский ГО</v>
      </c>
      <c r="G60" s="11" t="str">
        <f>HYPERLINK("https://sed.admsakhalin.ru/Docs/Citizen/_layouts/15/eos/edbtransfer.ashx?SiteId=84ddafa0031f409e9b1dd96f91351621&amp;WebId=b44a2e8f6bd940ffb8577ce52c7585e0&amp;ListId=fd8a59b5757749e6848a491ebc731a91&amp;ItemId=64828&amp;ItemGuid=0d4c45052a93449e8b08f1159a68e3ac&amp;Data=24","https://sed.admsakhalin.ru/Docs/Citizen/_layouts/15/eos/edbtransfer.ashx?SiteId=84ddafa0031f409e9b1dd96f91351621&amp;WebId=b44a2e8f6bd940ffb8577ce52c7585e0&amp;ListId=fd8a59b5757749e6848a491ebc731a91&amp;ItemId=64828&amp;ItemGuid=0d4c45052a93449e8b08f1159a68e3ac&amp;Data=24")</f>
        <v>https://sed.admsakhalin.ru/Docs/Citizen/_layouts/15/eos/edbtransfer.ashx?SiteId=84ddafa0031f409e9b1dd96f91351621&amp;WebId=b44a2e8f6bd940ffb8577ce52c7585e0&amp;ListId=fd8a59b5757749e6848a491ebc731a91&amp;ItemId=64828&amp;ItemGuid=0d4c45052a93449e8b08f1159a68e3ac&amp;Data=24</v>
      </c>
    </row>
    <row r="61" spans="1:7" x14ac:dyDescent="0.25">
      <c r="A61" t="s">
        <v>19</v>
      </c>
      <c r="B61" t="s">
        <v>32</v>
      </c>
      <c r="C61" t="s">
        <v>161</v>
      </c>
      <c r="D61" t="s">
        <v>102</v>
      </c>
      <c r="E61" t="s">
        <v>34</v>
      </c>
      <c r="F61" t="str">
        <f t="shared" si="0"/>
        <v>Обращения граждан МО Ногликский ГО</v>
      </c>
      <c r="G61" s="11" t="str">
        <f>HYPERLINK("https://sed.admsakhalin.ru/Docs/Citizen/_layouts/15/eos/edbtransfer.ashx?SiteId=84ddafa0031f409e9b1dd96f91351621&amp;WebId=b44a2e8f6bd940ffb8577ce52c7585e0&amp;ListId=fd8a59b5757749e6848a491ebc731a91&amp;ItemId=64659&amp;ItemGuid=a53ef0d8fe484d92ac05f2ce45bb21aa&amp;Data=24","https://sed.admsakhalin.ru/Docs/Citizen/_layouts/15/eos/edbtransfer.ashx?SiteId=84ddafa0031f409e9b1dd96f91351621&amp;WebId=b44a2e8f6bd940ffb8577ce52c7585e0&amp;ListId=fd8a59b5757749e6848a491ebc731a91&amp;ItemId=64659&amp;ItemGuid=a53ef0d8fe484d92ac05f2ce45bb21aa&amp;Data=24")</f>
        <v>https://sed.admsakhalin.ru/Docs/Citizen/_layouts/15/eos/edbtransfer.ashx?SiteId=84ddafa0031f409e9b1dd96f91351621&amp;WebId=b44a2e8f6bd940ffb8577ce52c7585e0&amp;ListId=fd8a59b5757749e6848a491ebc731a91&amp;ItemId=64659&amp;ItemGuid=a53ef0d8fe484d92ac05f2ce45bb21aa&amp;Data=24</v>
      </c>
    </row>
    <row r="62" spans="1:7" x14ac:dyDescent="0.25">
      <c r="A62" t="s">
        <v>19</v>
      </c>
      <c r="B62" t="s">
        <v>28</v>
      </c>
      <c r="C62" t="s">
        <v>162</v>
      </c>
      <c r="D62" t="s">
        <v>99</v>
      </c>
      <c r="E62" t="s">
        <v>31</v>
      </c>
      <c r="F62" t="str">
        <f t="shared" si="0"/>
        <v>Обращения граждан МО Ногликский ГО</v>
      </c>
      <c r="G62" s="11" t="str">
        <f>HYPERLINK("https://sed.admsakhalin.ru/Docs/Citizen/_layouts/15/eos/edbtransfer.ashx?SiteId=84ddafa0031f409e9b1dd96f91351621&amp;WebId=b44a2e8f6bd940ffb8577ce52c7585e0&amp;ListId=fd8a59b5757749e6848a491ebc731a91&amp;ItemId=65193&amp;ItemGuid=8eeb98c657af4646bbfffcd19989ba0c&amp;Data=24","https://sed.admsakhalin.ru/Docs/Citizen/_layouts/15/eos/edbtransfer.ashx?SiteId=84ddafa0031f409e9b1dd96f91351621&amp;WebId=b44a2e8f6bd940ffb8577ce52c7585e0&amp;ListId=fd8a59b5757749e6848a491ebc731a91&amp;ItemId=65193&amp;ItemGuid=8eeb98c657af4646bbfffcd19989ba0c&amp;Data=24")</f>
        <v>https://sed.admsakhalin.ru/Docs/Citizen/_layouts/15/eos/edbtransfer.ashx?SiteId=84ddafa0031f409e9b1dd96f91351621&amp;WebId=b44a2e8f6bd940ffb8577ce52c7585e0&amp;ListId=fd8a59b5757749e6848a491ebc731a91&amp;ItemId=65193&amp;ItemGuid=8eeb98c657af4646bbfffcd19989ba0c&amp;Data=24</v>
      </c>
    </row>
    <row r="63" spans="1:7" x14ac:dyDescent="0.25">
      <c r="A63" t="s">
        <v>19</v>
      </c>
      <c r="B63" t="s">
        <v>32</v>
      </c>
      <c r="C63" t="s">
        <v>163</v>
      </c>
      <c r="D63" t="s">
        <v>99</v>
      </c>
      <c r="E63" t="s">
        <v>34</v>
      </c>
      <c r="F63" t="str">
        <f t="shared" si="0"/>
        <v>Обращения граждан МО Ногликский ГО</v>
      </c>
      <c r="G63" s="11" t="str">
        <f>HYPERLINK("https://sed.admsakhalin.ru/Docs/Citizen/_layouts/15/eos/edbtransfer.ashx?SiteId=84ddafa0031f409e9b1dd96f91351621&amp;WebId=b44a2e8f6bd940ffb8577ce52c7585e0&amp;ListId=fd8a59b5757749e6848a491ebc731a91&amp;ItemId=65195&amp;ItemGuid=959f85a731884bcda114fd26727d22ce&amp;Data=24","https://sed.admsakhalin.ru/Docs/Citizen/_layouts/15/eos/edbtransfer.ashx?SiteId=84ddafa0031f409e9b1dd96f91351621&amp;WebId=b44a2e8f6bd940ffb8577ce52c7585e0&amp;ListId=fd8a59b5757749e6848a491ebc731a91&amp;ItemId=65195&amp;ItemGuid=959f85a731884bcda114fd26727d22ce&amp;Data=24")</f>
        <v>https://sed.admsakhalin.ru/Docs/Citizen/_layouts/15/eos/edbtransfer.ashx?SiteId=84ddafa0031f409e9b1dd96f91351621&amp;WebId=b44a2e8f6bd940ffb8577ce52c7585e0&amp;ListId=fd8a59b5757749e6848a491ebc731a91&amp;ItemId=65195&amp;ItemGuid=959f85a731884bcda114fd26727d22ce&amp;Data=24</v>
      </c>
    </row>
    <row r="64" spans="1:7" x14ac:dyDescent="0.25">
      <c r="A64" t="s">
        <v>19</v>
      </c>
      <c r="B64" t="s">
        <v>32</v>
      </c>
      <c r="C64" t="s">
        <v>164</v>
      </c>
      <c r="D64" t="s">
        <v>165</v>
      </c>
      <c r="E64" t="s">
        <v>34</v>
      </c>
      <c r="F64" t="str">
        <f t="shared" si="0"/>
        <v>Обращения граждан МО Ногликский ГО</v>
      </c>
      <c r="G64" s="11" t="str">
        <f>HYPERLINK("https://sed.admsakhalin.ru/Docs/Citizen/_layouts/15/eos/edbtransfer.ashx?SiteId=84ddafa0031f409e9b1dd96f91351621&amp;WebId=b44a2e8f6bd940ffb8577ce52c7585e0&amp;ListId=fd8a59b5757749e6848a491ebc731a91&amp;ItemId=66593&amp;ItemGuid=4879a25d4d07414ca55806fc1ec2c30b&amp;Data=24","https://sed.admsakhalin.ru/Docs/Citizen/_layouts/15/eos/edbtransfer.ashx?SiteId=84ddafa0031f409e9b1dd96f91351621&amp;WebId=b44a2e8f6bd940ffb8577ce52c7585e0&amp;ListId=fd8a59b5757749e6848a491ebc731a91&amp;ItemId=66593&amp;ItemGuid=4879a25d4d07414ca55806fc1ec2c30b&amp;Data=24")</f>
        <v>https://sed.admsakhalin.ru/Docs/Citizen/_layouts/15/eos/edbtransfer.ashx?SiteId=84ddafa0031f409e9b1dd96f91351621&amp;WebId=b44a2e8f6bd940ffb8577ce52c7585e0&amp;ListId=fd8a59b5757749e6848a491ebc731a91&amp;ItemId=66593&amp;ItemGuid=4879a25d4d07414ca55806fc1ec2c30b&amp;Data=24</v>
      </c>
    </row>
    <row r="65" spans="1:7" x14ac:dyDescent="0.25">
      <c r="A65" t="s">
        <v>19</v>
      </c>
      <c r="B65" t="s">
        <v>40</v>
      </c>
      <c r="C65" t="s">
        <v>166</v>
      </c>
      <c r="D65" t="s">
        <v>165</v>
      </c>
      <c r="E65" t="s">
        <v>167</v>
      </c>
      <c r="F65" t="str">
        <f t="shared" si="0"/>
        <v>Обращения граждан МО Ногликский ГО</v>
      </c>
      <c r="G65" s="11" t="str">
        <f>HYPERLINK("https://sed.admsakhalin.ru/Docs/Citizen/_layouts/15/eos/edbtransfer.ashx?SiteId=84ddafa0031f409e9b1dd96f91351621&amp;WebId=b44a2e8f6bd940ffb8577ce52c7585e0&amp;ListId=fd8a59b5757749e6848a491ebc731a91&amp;ItemId=66591&amp;ItemGuid=7a5220ee258c4a03bcce076da5e03dea&amp;Data=24","https://sed.admsakhalin.ru/Docs/Citizen/_layouts/15/eos/edbtransfer.ashx?SiteId=84ddafa0031f409e9b1dd96f91351621&amp;WebId=b44a2e8f6bd940ffb8577ce52c7585e0&amp;ListId=fd8a59b5757749e6848a491ebc731a91&amp;ItemId=66591&amp;ItemGuid=7a5220ee258c4a03bcce076da5e03dea&amp;Data=24")</f>
        <v>https://sed.admsakhalin.ru/Docs/Citizen/_layouts/15/eos/edbtransfer.ashx?SiteId=84ddafa0031f409e9b1dd96f91351621&amp;WebId=b44a2e8f6bd940ffb8577ce52c7585e0&amp;ListId=fd8a59b5757749e6848a491ebc731a91&amp;ItemId=66591&amp;ItemGuid=7a5220ee258c4a03bcce076da5e03dea&amp;Data=24</v>
      </c>
    </row>
    <row r="66" spans="1:7" x14ac:dyDescent="0.25">
      <c r="A66" t="s">
        <v>19</v>
      </c>
      <c r="B66" t="s">
        <v>55</v>
      </c>
      <c r="C66" t="s">
        <v>168</v>
      </c>
      <c r="D66" t="s">
        <v>169</v>
      </c>
      <c r="E66" t="s">
        <v>86</v>
      </c>
      <c r="F66" t="str">
        <f t="shared" si="0"/>
        <v>Обращения граждан МО Ногликский ГО</v>
      </c>
      <c r="G66" s="11" t="str">
        <f>HYPERLINK("https://sed.admsakhalin.ru/Docs/Citizen/_layouts/15/eos/edbtransfer.ashx?SiteId=84ddafa0031f409e9b1dd96f91351621&amp;WebId=b44a2e8f6bd940ffb8577ce52c7585e0&amp;ListId=fd8a59b5757749e6848a491ebc731a91&amp;ItemId=65803&amp;ItemGuid=eb5e298edd0c4c4784b40fa60c4c33b4&amp;Data=24","https://sed.admsakhalin.ru/Docs/Citizen/_layouts/15/eos/edbtransfer.ashx?SiteId=84ddafa0031f409e9b1dd96f91351621&amp;WebId=b44a2e8f6bd940ffb8577ce52c7585e0&amp;ListId=fd8a59b5757749e6848a491ebc731a91&amp;ItemId=65803&amp;ItemGuid=eb5e298edd0c4c4784b40fa60c4c33b4&amp;Data=24")</f>
        <v>https://sed.admsakhalin.ru/Docs/Citizen/_layouts/15/eos/edbtransfer.ashx?SiteId=84ddafa0031f409e9b1dd96f91351621&amp;WebId=b44a2e8f6bd940ffb8577ce52c7585e0&amp;ListId=fd8a59b5757749e6848a491ebc731a91&amp;ItemId=65803&amp;ItemGuid=eb5e298edd0c4c4784b40fa60c4c33b4&amp;Data=24</v>
      </c>
    </row>
    <row r="67" spans="1:7" x14ac:dyDescent="0.25">
      <c r="A67" t="s">
        <v>19</v>
      </c>
      <c r="B67" t="s">
        <v>97</v>
      </c>
      <c r="C67" t="s">
        <v>170</v>
      </c>
      <c r="D67" t="s">
        <v>171</v>
      </c>
      <c r="E67" t="s">
        <v>36</v>
      </c>
      <c r="F67" t="str">
        <f t="shared" si="0"/>
        <v>Обращения граждан МО Ногликский ГО</v>
      </c>
      <c r="G67" s="11" t="str">
        <f>HYPERLINK("https://sed.admsakhalin.ru/Docs/Citizen/_layouts/15/eos/edbtransfer.ashx?SiteId=84ddafa0031f409e9b1dd96f91351621&amp;WebId=b44a2e8f6bd940ffb8577ce52c7585e0&amp;ListId=fd8a59b5757749e6848a491ebc731a91&amp;ItemId=66190&amp;ItemGuid=98173ca6562e4112bd1d1a68cd7e07cb&amp;Data=24","https://sed.admsakhalin.ru/Docs/Citizen/_layouts/15/eos/edbtransfer.ashx?SiteId=84ddafa0031f409e9b1dd96f91351621&amp;WebId=b44a2e8f6bd940ffb8577ce52c7585e0&amp;ListId=fd8a59b5757749e6848a491ebc731a91&amp;ItemId=66190&amp;ItemGuid=98173ca6562e4112bd1d1a68cd7e07cb&amp;Data=24")</f>
        <v>https://sed.admsakhalin.ru/Docs/Citizen/_layouts/15/eos/edbtransfer.ashx?SiteId=84ddafa0031f409e9b1dd96f91351621&amp;WebId=b44a2e8f6bd940ffb8577ce52c7585e0&amp;ListId=fd8a59b5757749e6848a491ebc731a91&amp;ItemId=66190&amp;ItemGuid=98173ca6562e4112bd1d1a68cd7e07cb&amp;Data=24</v>
      </c>
    </row>
    <row r="68" spans="1:7" x14ac:dyDescent="0.25">
      <c r="A68" t="s">
        <v>19</v>
      </c>
      <c r="B68" t="s">
        <v>97</v>
      </c>
      <c r="C68" t="s">
        <v>172</v>
      </c>
      <c r="D68" t="s">
        <v>165</v>
      </c>
      <c r="E68" t="s">
        <v>173</v>
      </c>
      <c r="F68" t="str">
        <f t="shared" si="0"/>
        <v>Обращения граждан МО Ногликский ГО</v>
      </c>
      <c r="G68" s="11" t="str">
        <f>HYPERLINK("https://sed.admsakhalin.ru/Docs/Citizen/_layouts/15/eos/edbtransfer.ashx?SiteId=84ddafa0031f409e9b1dd96f91351621&amp;WebId=b44a2e8f6bd940ffb8577ce52c7585e0&amp;ListId=fd8a59b5757749e6848a491ebc731a91&amp;ItemId=66596&amp;ItemGuid=0a87dd4159764a30b7ce1c52279f6082&amp;Data=24","https://sed.admsakhalin.ru/Docs/Citizen/_layouts/15/eos/edbtransfer.ashx?SiteId=84ddafa0031f409e9b1dd96f91351621&amp;WebId=b44a2e8f6bd940ffb8577ce52c7585e0&amp;ListId=fd8a59b5757749e6848a491ebc731a91&amp;ItemId=66596&amp;ItemGuid=0a87dd4159764a30b7ce1c52279f6082&amp;Data=24")</f>
        <v>https://sed.admsakhalin.ru/Docs/Citizen/_layouts/15/eos/edbtransfer.ashx?SiteId=84ddafa0031f409e9b1dd96f91351621&amp;WebId=b44a2e8f6bd940ffb8577ce52c7585e0&amp;ListId=fd8a59b5757749e6848a491ebc731a91&amp;ItemId=66596&amp;ItemGuid=0a87dd4159764a30b7ce1c52279f6082&amp;Data=24</v>
      </c>
    </row>
    <row r="69" spans="1:7" x14ac:dyDescent="0.25">
      <c r="A69" t="s">
        <v>19</v>
      </c>
      <c r="B69" t="s">
        <v>28</v>
      </c>
      <c r="C69" t="s">
        <v>174</v>
      </c>
      <c r="D69" t="s">
        <v>169</v>
      </c>
      <c r="E69" t="s">
        <v>175</v>
      </c>
      <c r="F69" t="str">
        <f t="shared" si="0"/>
        <v>Обращения граждан МО Ногликский ГО</v>
      </c>
      <c r="G69" s="11" t="str">
        <f>HYPERLINK("https://sed.admsakhalin.ru/Docs/Citizen/_layouts/15/eos/edbtransfer.ashx?SiteId=84ddafa0031f409e9b1dd96f91351621&amp;WebId=b44a2e8f6bd940ffb8577ce52c7585e0&amp;ListId=fd8a59b5757749e6848a491ebc731a91&amp;ItemId=65785&amp;ItemGuid=6213d2ebff4e4509aa801cfb8e9e6c97&amp;Data=24","https://sed.admsakhalin.ru/Docs/Citizen/_layouts/15/eos/edbtransfer.ashx?SiteId=84ddafa0031f409e9b1dd96f91351621&amp;WebId=b44a2e8f6bd940ffb8577ce52c7585e0&amp;ListId=fd8a59b5757749e6848a491ebc731a91&amp;ItemId=65785&amp;ItemGuid=6213d2ebff4e4509aa801cfb8e9e6c97&amp;Data=24")</f>
        <v>https://sed.admsakhalin.ru/Docs/Citizen/_layouts/15/eos/edbtransfer.ashx?SiteId=84ddafa0031f409e9b1dd96f91351621&amp;WebId=b44a2e8f6bd940ffb8577ce52c7585e0&amp;ListId=fd8a59b5757749e6848a491ebc731a91&amp;ItemId=65785&amp;ItemGuid=6213d2ebff4e4509aa801cfb8e9e6c97&amp;Data=24</v>
      </c>
    </row>
    <row r="70" spans="1:7" x14ac:dyDescent="0.25">
      <c r="A70" t="s">
        <v>19</v>
      </c>
      <c r="B70" t="s">
        <v>37</v>
      </c>
      <c r="C70" t="s">
        <v>176</v>
      </c>
      <c r="D70" t="s">
        <v>177</v>
      </c>
      <c r="E70" t="s">
        <v>178</v>
      </c>
      <c r="F70" t="str">
        <f t="shared" si="0"/>
        <v>Обращения граждан МО Ногликский ГО</v>
      </c>
      <c r="G70" s="11" t="str">
        <f>HYPERLINK("https://sed.admsakhalin.ru/Docs/Citizen/_layouts/15/eos/edbtransfer.ashx?SiteId=84ddafa0031f409e9b1dd96f91351621&amp;WebId=b44a2e8f6bd940ffb8577ce52c7585e0&amp;ListId=fd8a59b5757749e6848a491ebc731a91&amp;ItemId=66361&amp;ItemGuid=992b450fc5cc4723817c28a4ceb38ea3&amp;Data=24","https://sed.admsakhalin.ru/Docs/Citizen/_layouts/15/eos/edbtransfer.ashx?SiteId=84ddafa0031f409e9b1dd96f91351621&amp;WebId=b44a2e8f6bd940ffb8577ce52c7585e0&amp;ListId=fd8a59b5757749e6848a491ebc731a91&amp;ItemId=66361&amp;ItemGuid=992b450fc5cc4723817c28a4ceb38ea3&amp;Data=24")</f>
        <v>https://sed.admsakhalin.ru/Docs/Citizen/_layouts/15/eos/edbtransfer.ashx?SiteId=84ddafa0031f409e9b1dd96f91351621&amp;WebId=b44a2e8f6bd940ffb8577ce52c7585e0&amp;ListId=fd8a59b5757749e6848a491ebc731a91&amp;ItemId=66361&amp;ItemGuid=992b450fc5cc4723817c28a4ceb38ea3&amp;Data=24</v>
      </c>
    </row>
    <row r="71" spans="1:7" x14ac:dyDescent="0.25">
      <c r="A71" t="s">
        <v>19</v>
      </c>
      <c r="B71" t="s">
        <v>24</v>
      </c>
      <c r="C71" t="s">
        <v>179</v>
      </c>
      <c r="D71" t="s">
        <v>180</v>
      </c>
      <c r="E71" t="s">
        <v>36</v>
      </c>
      <c r="F71" t="str">
        <f t="shared" si="0"/>
        <v>Обращения граждан МО Ногликский ГО</v>
      </c>
      <c r="G71" s="11" t="str">
        <f>HYPERLINK("https://sed.admsakhalin.ru/Docs/Citizen/_layouts/15/eos/edbtransfer.ashx?SiteId=84ddafa0031f409e9b1dd96f91351621&amp;WebId=b44a2e8f6bd940ffb8577ce52c7585e0&amp;ListId=fd8a59b5757749e6848a491ebc731a91&amp;ItemId=65925&amp;ItemGuid=54ea2d0709004ec0bab12d0e1555e3e4&amp;Data=24","https://sed.admsakhalin.ru/Docs/Citizen/_layouts/15/eos/edbtransfer.ashx?SiteId=84ddafa0031f409e9b1dd96f91351621&amp;WebId=b44a2e8f6bd940ffb8577ce52c7585e0&amp;ListId=fd8a59b5757749e6848a491ebc731a91&amp;ItemId=65925&amp;ItemGuid=54ea2d0709004ec0bab12d0e1555e3e4&amp;Data=24")</f>
        <v>https://sed.admsakhalin.ru/Docs/Citizen/_layouts/15/eos/edbtransfer.ashx?SiteId=84ddafa0031f409e9b1dd96f91351621&amp;WebId=b44a2e8f6bd940ffb8577ce52c7585e0&amp;ListId=fd8a59b5757749e6848a491ebc731a91&amp;ItemId=65925&amp;ItemGuid=54ea2d0709004ec0bab12d0e1555e3e4&amp;Data=24</v>
      </c>
    </row>
    <row r="72" spans="1:7" x14ac:dyDescent="0.25">
      <c r="A72" t="s">
        <v>19</v>
      </c>
      <c r="B72" t="s">
        <v>84</v>
      </c>
      <c r="C72" t="s">
        <v>181</v>
      </c>
      <c r="D72" t="s">
        <v>182</v>
      </c>
      <c r="E72" t="s">
        <v>86</v>
      </c>
      <c r="F72" t="str">
        <f t="shared" si="0"/>
        <v>Обращения граждан МО Ногликский ГО</v>
      </c>
      <c r="G72" s="11" t="str">
        <f>HYPERLINK("https://sed.admsakhalin.ru/Docs/Citizen/_layouts/15/eos/edbtransfer.ashx?SiteId=84ddafa0031f409e9b1dd96f91351621&amp;WebId=b44a2e8f6bd940ffb8577ce52c7585e0&amp;ListId=fd8a59b5757749e6848a491ebc731a91&amp;ItemId=66260&amp;ItemGuid=36a441fede59486cae0d30919c17e245&amp;Data=24","https://sed.admsakhalin.ru/Docs/Citizen/_layouts/15/eos/edbtransfer.ashx?SiteId=84ddafa0031f409e9b1dd96f91351621&amp;WebId=b44a2e8f6bd940ffb8577ce52c7585e0&amp;ListId=fd8a59b5757749e6848a491ebc731a91&amp;ItemId=66260&amp;ItemGuid=36a441fede59486cae0d30919c17e245&amp;Data=24")</f>
        <v>https://sed.admsakhalin.ru/Docs/Citizen/_layouts/15/eos/edbtransfer.ashx?SiteId=84ddafa0031f409e9b1dd96f91351621&amp;WebId=b44a2e8f6bd940ffb8577ce52c7585e0&amp;ListId=fd8a59b5757749e6848a491ebc731a91&amp;ItemId=66260&amp;ItemGuid=36a441fede59486cae0d30919c17e245&amp;Data=24</v>
      </c>
    </row>
    <row r="73" spans="1:7" x14ac:dyDescent="0.25">
      <c r="A73" t="s">
        <v>19</v>
      </c>
      <c r="B73" t="s">
        <v>183</v>
      </c>
      <c r="C73" t="s">
        <v>184</v>
      </c>
      <c r="D73" t="s">
        <v>165</v>
      </c>
      <c r="E73" t="s">
        <v>185</v>
      </c>
      <c r="F73" t="str">
        <f t="shared" si="0"/>
        <v>Обращения граждан МО Ногликский ГО</v>
      </c>
      <c r="G73" s="11" t="str">
        <f>HYPERLINK("https://sed.admsakhalin.ru/Docs/Citizen/_layouts/15/eos/edbtransfer.ashx?SiteId=84ddafa0031f409e9b1dd96f91351621&amp;WebId=b44a2e8f6bd940ffb8577ce52c7585e0&amp;ListId=fd8a59b5757749e6848a491ebc731a91&amp;ItemId=66590&amp;ItemGuid=a1737b87dc9c4b60bf6631b986a692d1&amp;Data=24","https://sed.admsakhalin.ru/Docs/Citizen/_layouts/15/eos/edbtransfer.ashx?SiteId=84ddafa0031f409e9b1dd96f91351621&amp;WebId=b44a2e8f6bd940ffb8577ce52c7585e0&amp;ListId=fd8a59b5757749e6848a491ebc731a91&amp;ItemId=66590&amp;ItemGuid=a1737b87dc9c4b60bf6631b986a692d1&amp;Data=24")</f>
        <v>https://sed.admsakhalin.ru/Docs/Citizen/_layouts/15/eos/edbtransfer.ashx?SiteId=84ddafa0031f409e9b1dd96f91351621&amp;WebId=b44a2e8f6bd940ffb8577ce52c7585e0&amp;ListId=fd8a59b5757749e6848a491ebc731a91&amp;ItemId=66590&amp;ItemGuid=a1737b87dc9c4b60bf6631b986a692d1&amp;Data=24</v>
      </c>
    </row>
    <row r="74" spans="1:7" x14ac:dyDescent="0.25">
      <c r="A74" t="s">
        <v>19</v>
      </c>
      <c r="B74" t="s">
        <v>28</v>
      </c>
      <c r="C74" t="s">
        <v>186</v>
      </c>
      <c r="D74" t="s">
        <v>169</v>
      </c>
      <c r="E74" t="s">
        <v>175</v>
      </c>
      <c r="F74" t="str">
        <f t="shared" si="0"/>
        <v>Обращения граждан МО Ногликский ГО</v>
      </c>
      <c r="G74" s="11" t="str">
        <f>HYPERLINK("https://sed.admsakhalin.ru/Docs/Citizen/_layouts/15/eos/edbtransfer.ashx?SiteId=84ddafa0031f409e9b1dd96f91351621&amp;WebId=b44a2e8f6bd940ffb8577ce52c7585e0&amp;ListId=fd8a59b5757749e6848a491ebc731a91&amp;ItemId=65780&amp;ItemGuid=6ec47613915e4e00a30e3c19530362f6&amp;Data=24","https://sed.admsakhalin.ru/Docs/Citizen/_layouts/15/eos/edbtransfer.ashx?SiteId=84ddafa0031f409e9b1dd96f91351621&amp;WebId=b44a2e8f6bd940ffb8577ce52c7585e0&amp;ListId=fd8a59b5757749e6848a491ebc731a91&amp;ItemId=65780&amp;ItemGuid=6ec47613915e4e00a30e3c19530362f6&amp;Data=24")</f>
        <v>https://sed.admsakhalin.ru/Docs/Citizen/_layouts/15/eos/edbtransfer.ashx?SiteId=84ddafa0031f409e9b1dd96f91351621&amp;WebId=b44a2e8f6bd940ffb8577ce52c7585e0&amp;ListId=fd8a59b5757749e6848a491ebc731a91&amp;ItemId=65780&amp;ItemGuid=6ec47613915e4e00a30e3c19530362f6&amp;Data=24</v>
      </c>
    </row>
    <row r="75" spans="1:7" x14ac:dyDescent="0.25">
      <c r="A75" t="s">
        <v>19</v>
      </c>
      <c r="B75" t="s">
        <v>32</v>
      </c>
      <c r="C75" t="s">
        <v>187</v>
      </c>
      <c r="D75" t="s">
        <v>171</v>
      </c>
      <c r="E75" t="s">
        <v>188</v>
      </c>
      <c r="F75" t="str">
        <f t="shared" si="0"/>
        <v>Обращения граждан МО Ногликский ГО</v>
      </c>
      <c r="G75" s="11" t="str">
        <f>HYPERLINK("https://sed.admsakhalin.ru/Docs/Citizen/_layouts/15/eos/edbtransfer.ashx?SiteId=84ddafa0031f409e9b1dd96f91351621&amp;WebId=b44a2e8f6bd940ffb8577ce52c7585e0&amp;ListId=fd8a59b5757749e6848a491ebc731a91&amp;ItemId=66191&amp;ItemGuid=2a095b4e79ac407d85a842ef6ea26a1b&amp;Data=24","https://sed.admsakhalin.ru/Docs/Citizen/_layouts/15/eos/edbtransfer.ashx?SiteId=84ddafa0031f409e9b1dd96f91351621&amp;WebId=b44a2e8f6bd940ffb8577ce52c7585e0&amp;ListId=fd8a59b5757749e6848a491ebc731a91&amp;ItemId=66191&amp;ItemGuid=2a095b4e79ac407d85a842ef6ea26a1b&amp;Data=24")</f>
        <v>https://sed.admsakhalin.ru/Docs/Citizen/_layouts/15/eos/edbtransfer.ashx?SiteId=84ddafa0031f409e9b1dd96f91351621&amp;WebId=b44a2e8f6bd940ffb8577ce52c7585e0&amp;ListId=fd8a59b5757749e6848a491ebc731a91&amp;ItemId=66191&amp;ItemGuid=2a095b4e79ac407d85a842ef6ea26a1b&amp;Data=24</v>
      </c>
    </row>
    <row r="76" spans="1:7" x14ac:dyDescent="0.25">
      <c r="A76" t="s">
        <v>19</v>
      </c>
      <c r="B76" t="s">
        <v>58</v>
      </c>
      <c r="C76" t="s">
        <v>189</v>
      </c>
      <c r="D76" t="s">
        <v>190</v>
      </c>
      <c r="E76" t="s">
        <v>191</v>
      </c>
      <c r="F76" t="str">
        <f t="shared" si="0"/>
        <v>Обращения граждан МО Ногликский ГО</v>
      </c>
      <c r="G76" s="11" t="str">
        <f>HYPERLINK("https://sed.admsakhalin.ru/Docs/Citizen/_layouts/15/eos/edbtransfer.ashx?SiteId=84ddafa0031f409e9b1dd96f91351621&amp;WebId=b44a2e8f6bd940ffb8577ce52c7585e0&amp;ListId=fd8a59b5757749e6848a491ebc731a91&amp;ItemId=66490&amp;ItemGuid=fc5979d1872f4fc8a4a947610aa73bce&amp;Data=24","https://sed.admsakhalin.ru/Docs/Citizen/_layouts/15/eos/edbtransfer.ashx?SiteId=84ddafa0031f409e9b1dd96f91351621&amp;WebId=b44a2e8f6bd940ffb8577ce52c7585e0&amp;ListId=fd8a59b5757749e6848a491ebc731a91&amp;ItemId=66490&amp;ItemGuid=fc5979d1872f4fc8a4a947610aa73bce&amp;Data=24")</f>
        <v>https://sed.admsakhalin.ru/Docs/Citizen/_layouts/15/eos/edbtransfer.ashx?SiteId=84ddafa0031f409e9b1dd96f91351621&amp;WebId=b44a2e8f6bd940ffb8577ce52c7585e0&amp;ListId=fd8a59b5757749e6848a491ebc731a91&amp;ItemId=66490&amp;ItemGuid=fc5979d1872f4fc8a4a947610aa73bce&amp;Data=24</v>
      </c>
    </row>
    <row r="77" spans="1:7" x14ac:dyDescent="0.25">
      <c r="A77" t="s">
        <v>19</v>
      </c>
      <c r="B77" t="s">
        <v>78</v>
      </c>
      <c r="C77" t="s">
        <v>192</v>
      </c>
      <c r="D77" t="s">
        <v>169</v>
      </c>
      <c r="E77" t="s">
        <v>193</v>
      </c>
      <c r="F77" t="str">
        <f t="shared" si="0"/>
        <v>Обращения граждан МО Ногликский ГО</v>
      </c>
      <c r="G77" s="11" t="str">
        <f>HYPERLINK("https://sed.admsakhalin.ru/Docs/Citizen/_layouts/15/eos/edbtransfer.ashx?SiteId=84ddafa0031f409e9b1dd96f91351621&amp;WebId=b44a2e8f6bd940ffb8577ce52c7585e0&amp;ListId=fd8a59b5757749e6848a491ebc731a91&amp;ItemId=65812&amp;ItemGuid=a28e50167bae48ee8f62482a96474d0d&amp;Data=24","https://sed.admsakhalin.ru/Docs/Citizen/_layouts/15/eos/edbtransfer.ashx?SiteId=84ddafa0031f409e9b1dd96f91351621&amp;WebId=b44a2e8f6bd940ffb8577ce52c7585e0&amp;ListId=fd8a59b5757749e6848a491ebc731a91&amp;ItemId=65812&amp;ItemGuid=a28e50167bae48ee8f62482a96474d0d&amp;Data=24")</f>
        <v>https://sed.admsakhalin.ru/Docs/Citizen/_layouts/15/eos/edbtransfer.ashx?SiteId=84ddafa0031f409e9b1dd96f91351621&amp;WebId=b44a2e8f6bd940ffb8577ce52c7585e0&amp;ListId=fd8a59b5757749e6848a491ebc731a91&amp;ItemId=65812&amp;ItemGuid=a28e50167bae48ee8f62482a96474d0d&amp;Data=24</v>
      </c>
    </row>
    <row r="78" spans="1:7" x14ac:dyDescent="0.25">
      <c r="A78" t="s">
        <v>19</v>
      </c>
      <c r="B78" t="s">
        <v>43</v>
      </c>
      <c r="C78" t="s">
        <v>194</v>
      </c>
      <c r="D78" t="s">
        <v>195</v>
      </c>
      <c r="E78" t="s">
        <v>196</v>
      </c>
      <c r="F78" t="str">
        <f t="shared" si="0"/>
        <v>Обращения граждан МО Ногликский ГО</v>
      </c>
      <c r="G78" s="11" t="str">
        <f>HYPERLINK("https://sed.admsakhalin.ru/Docs/Citizen/_layouts/15/eos/edbtransfer.ashx?SiteId=84ddafa0031f409e9b1dd96f91351621&amp;WebId=b44a2e8f6bd940ffb8577ce52c7585e0&amp;ListId=fd8a59b5757749e6848a491ebc731a91&amp;ItemId=66118&amp;ItemGuid=bce787178f034f1d9f5d48bdaf1f89ef&amp;Data=24","https://sed.admsakhalin.ru/Docs/Citizen/_layouts/15/eos/edbtransfer.ashx?SiteId=84ddafa0031f409e9b1dd96f91351621&amp;WebId=b44a2e8f6bd940ffb8577ce52c7585e0&amp;ListId=fd8a59b5757749e6848a491ebc731a91&amp;ItemId=66118&amp;ItemGuid=bce787178f034f1d9f5d48bdaf1f89ef&amp;Data=24")</f>
        <v>https://sed.admsakhalin.ru/Docs/Citizen/_layouts/15/eos/edbtransfer.ashx?SiteId=84ddafa0031f409e9b1dd96f91351621&amp;WebId=b44a2e8f6bd940ffb8577ce52c7585e0&amp;ListId=fd8a59b5757749e6848a491ebc731a91&amp;ItemId=66118&amp;ItemGuid=bce787178f034f1d9f5d48bdaf1f89ef&amp;Data=24</v>
      </c>
    </row>
    <row r="79" spans="1:7" x14ac:dyDescent="0.25">
      <c r="A79" t="s">
        <v>19</v>
      </c>
      <c r="B79" t="s">
        <v>58</v>
      </c>
      <c r="C79" t="s">
        <v>197</v>
      </c>
      <c r="D79" t="s">
        <v>198</v>
      </c>
      <c r="E79" t="s">
        <v>199</v>
      </c>
      <c r="F79" t="str">
        <f t="shared" si="0"/>
        <v>Обращения граждан МО Ногликский ГО</v>
      </c>
      <c r="G79" s="11" t="str">
        <f>HYPERLINK("https://sed.admsakhalin.ru/Docs/Citizen/_layouts/15/eos/edbtransfer.ashx?SiteId=84ddafa0031f409e9b1dd96f91351621&amp;WebId=b44a2e8f6bd940ffb8577ce52c7585e0&amp;ListId=fd8a59b5757749e6848a491ebc731a91&amp;ItemId=66416&amp;ItemGuid=c614128ba66647f9a9ef49afddb7b003&amp;Data=24","https://sed.admsakhalin.ru/Docs/Citizen/_layouts/15/eos/edbtransfer.ashx?SiteId=84ddafa0031f409e9b1dd96f91351621&amp;WebId=b44a2e8f6bd940ffb8577ce52c7585e0&amp;ListId=fd8a59b5757749e6848a491ebc731a91&amp;ItemId=66416&amp;ItemGuid=c614128ba66647f9a9ef49afddb7b003&amp;Data=24")</f>
        <v>https://sed.admsakhalin.ru/Docs/Citizen/_layouts/15/eos/edbtransfer.ashx?SiteId=84ddafa0031f409e9b1dd96f91351621&amp;WebId=b44a2e8f6bd940ffb8577ce52c7585e0&amp;ListId=fd8a59b5757749e6848a491ebc731a91&amp;ItemId=66416&amp;ItemGuid=c614128ba66647f9a9ef49afddb7b003&amp;Data=24</v>
      </c>
    </row>
    <row r="80" spans="1:7" x14ac:dyDescent="0.25">
      <c r="A80" t="s">
        <v>19</v>
      </c>
      <c r="B80" t="s">
        <v>55</v>
      </c>
      <c r="C80" t="s">
        <v>200</v>
      </c>
      <c r="D80" t="s">
        <v>169</v>
      </c>
      <c r="E80" t="s">
        <v>86</v>
      </c>
      <c r="F80" t="str">
        <f t="shared" si="0"/>
        <v>Обращения граждан МО Ногликский ГО</v>
      </c>
      <c r="G80" s="11" t="str">
        <f>HYPERLINK("https://sed.admsakhalin.ru/Docs/Citizen/_layouts/15/eos/edbtransfer.ashx?SiteId=84ddafa0031f409e9b1dd96f91351621&amp;WebId=b44a2e8f6bd940ffb8577ce52c7585e0&amp;ListId=fd8a59b5757749e6848a491ebc731a91&amp;ItemId=65806&amp;ItemGuid=5a92afab69f34434bbd6531a77dc5e9e&amp;Data=24","https://sed.admsakhalin.ru/Docs/Citizen/_layouts/15/eos/edbtransfer.ashx?SiteId=84ddafa0031f409e9b1dd96f91351621&amp;WebId=b44a2e8f6bd940ffb8577ce52c7585e0&amp;ListId=fd8a59b5757749e6848a491ebc731a91&amp;ItemId=65806&amp;ItemGuid=5a92afab69f34434bbd6531a77dc5e9e&amp;Data=24")</f>
        <v>https://sed.admsakhalin.ru/Docs/Citizen/_layouts/15/eos/edbtransfer.ashx?SiteId=84ddafa0031f409e9b1dd96f91351621&amp;WebId=b44a2e8f6bd940ffb8577ce52c7585e0&amp;ListId=fd8a59b5757749e6848a491ebc731a91&amp;ItemId=65806&amp;ItemGuid=5a92afab69f34434bbd6531a77dc5e9e&amp;Data=24</v>
      </c>
    </row>
    <row r="81" spans="1:7" x14ac:dyDescent="0.25">
      <c r="A81" t="s">
        <v>19</v>
      </c>
      <c r="B81" t="s">
        <v>43</v>
      </c>
      <c r="C81" t="s">
        <v>201</v>
      </c>
      <c r="D81" t="s">
        <v>195</v>
      </c>
      <c r="E81" t="s">
        <v>71</v>
      </c>
      <c r="F81" t="str">
        <f t="shared" si="0"/>
        <v>Обращения граждан МО Ногликский ГО</v>
      </c>
      <c r="G81" s="11" t="str">
        <f>HYPERLINK("https://sed.admsakhalin.ru/Docs/Citizen/_layouts/15/eos/edbtransfer.ashx?SiteId=84ddafa0031f409e9b1dd96f91351621&amp;WebId=b44a2e8f6bd940ffb8577ce52c7585e0&amp;ListId=fd8a59b5757749e6848a491ebc731a91&amp;ItemId=66112&amp;ItemGuid=684c2fc47ebf4a41be305a62d4ad00df&amp;Data=24","https://sed.admsakhalin.ru/Docs/Citizen/_layouts/15/eos/edbtransfer.ashx?SiteId=84ddafa0031f409e9b1dd96f91351621&amp;WebId=b44a2e8f6bd940ffb8577ce52c7585e0&amp;ListId=fd8a59b5757749e6848a491ebc731a91&amp;ItemId=66112&amp;ItemGuid=684c2fc47ebf4a41be305a62d4ad00df&amp;Data=24")</f>
        <v>https://sed.admsakhalin.ru/Docs/Citizen/_layouts/15/eos/edbtransfer.ashx?SiteId=84ddafa0031f409e9b1dd96f91351621&amp;WebId=b44a2e8f6bd940ffb8577ce52c7585e0&amp;ListId=fd8a59b5757749e6848a491ebc731a91&amp;ItemId=66112&amp;ItemGuid=684c2fc47ebf4a41be305a62d4ad00df&amp;Data=24</v>
      </c>
    </row>
    <row r="82" spans="1:7" x14ac:dyDescent="0.25">
      <c r="A82" t="s">
        <v>19</v>
      </c>
      <c r="B82" t="s">
        <v>58</v>
      </c>
      <c r="C82" t="s">
        <v>202</v>
      </c>
      <c r="D82" t="s">
        <v>190</v>
      </c>
      <c r="E82" t="s">
        <v>203</v>
      </c>
      <c r="F82" t="str">
        <f t="shared" si="0"/>
        <v>Обращения граждан МО Ногликский ГО</v>
      </c>
      <c r="G82" s="11" t="str">
        <f>HYPERLINK("https://sed.admsakhalin.ru/Docs/Citizen/_layouts/15/eos/edbtransfer.ashx?SiteId=84ddafa0031f409e9b1dd96f91351621&amp;WebId=b44a2e8f6bd940ffb8577ce52c7585e0&amp;ListId=fd8a59b5757749e6848a491ebc731a91&amp;ItemId=66478&amp;ItemGuid=fb108fe741654bd6b82f5ccf465c7548&amp;Data=24","https://sed.admsakhalin.ru/Docs/Citizen/_layouts/15/eos/edbtransfer.ashx?SiteId=84ddafa0031f409e9b1dd96f91351621&amp;WebId=b44a2e8f6bd940ffb8577ce52c7585e0&amp;ListId=fd8a59b5757749e6848a491ebc731a91&amp;ItemId=66478&amp;ItemGuid=fb108fe741654bd6b82f5ccf465c7548&amp;Data=24")</f>
        <v>https://sed.admsakhalin.ru/Docs/Citizen/_layouts/15/eos/edbtransfer.ashx?SiteId=84ddafa0031f409e9b1dd96f91351621&amp;WebId=b44a2e8f6bd940ffb8577ce52c7585e0&amp;ListId=fd8a59b5757749e6848a491ebc731a91&amp;ItemId=66478&amp;ItemGuid=fb108fe741654bd6b82f5ccf465c7548&amp;Data=24</v>
      </c>
    </row>
    <row r="83" spans="1:7" x14ac:dyDescent="0.25">
      <c r="A83" t="s">
        <v>19</v>
      </c>
      <c r="B83" t="s">
        <v>43</v>
      </c>
      <c r="C83" t="s">
        <v>204</v>
      </c>
      <c r="D83" t="s">
        <v>195</v>
      </c>
      <c r="E83" t="s">
        <v>71</v>
      </c>
      <c r="F83" t="str">
        <f t="shared" si="0"/>
        <v>Обращения граждан МО Ногликский ГО</v>
      </c>
      <c r="G83" s="11" t="str">
        <f>HYPERLINK("https://sed.admsakhalin.ru/Docs/Citizen/_layouts/15/eos/edbtransfer.ashx?SiteId=84ddafa0031f409e9b1dd96f91351621&amp;WebId=b44a2e8f6bd940ffb8577ce52c7585e0&amp;ListId=fd8a59b5757749e6848a491ebc731a91&amp;ItemId=66116&amp;ItemGuid=4944e16b04a8478d81225fe1b96ab194&amp;Data=24","https://sed.admsakhalin.ru/Docs/Citizen/_layouts/15/eos/edbtransfer.ashx?SiteId=84ddafa0031f409e9b1dd96f91351621&amp;WebId=b44a2e8f6bd940ffb8577ce52c7585e0&amp;ListId=fd8a59b5757749e6848a491ebc731a91&amp;ItemId=66116&amp;ItemGuid=4944e16b04a8478d81225fe1b96ab194&amp;Data=24")</f>
        <v>https://sed.admsakhalin.ru/Docs/Citizen/_layouts/15/eos/edbtransfer.ashx?SiteId=84ddafa0031f409e9b1dd96f91351621&amp;WebId=b44a2e8f6bd940ffb8577ce52c7585e0&amp;ListId=fd8a59b5757749e6848a491ebc731a91&amp;ItemId=66116&amp;ItemGuid=4944e16b04a8478d81225fe1b96ab194&amp;Data=24</v>
      </c>
    </row>
    <row r="84" spans="1:7" x14ac:dyDescent="0.25">
      <c r="A84" t="s">
        <v>19</v>
      </c>
      <c r="B84" t="s">
        <v>58</v>
      </c>
      <c r="C84" t="s">
        <v>205</v>
      </c>
      <c r="D84" t="s">
        <v>177</v>
      </c>
      <c r="E84" t="s">
        <v>206</v>
      </c>
      <c r="F84" t="str">
        <f t="shared" si="0"/>
        <v>Обращения граждан МО Ногликский ГО</v>
      </c>
      <c r="G84" s="11" t="str">
        <f>HYPERLINK("https://sed.admsakhalin.ru/Docs/Citizen/_layouts/15/eos/edbtransfer.ashx?SiteId=84ddafa0031f409e9b1dd96f91351621&amp;WebId=b44a2e8f6bd940ffb8577ce52c7585e0&amp;ListId=fd8a59b5757749e6848a491ebc731a91&amp;ItemId=66364&amp;ItemGuid=f5c063b966044095a877684652506c73&amp;Data=24","https://sed.admsakhalin.ru/Docs/Citizen/_layouts/15/eos/edbtransfer.ashx?SiteId=84ddafa0031f409e9b1dd96f91351621&amp;WebId=b44a2e8f6bd940ffb8577ce52c7585e0&amp;ListId=fd8a59b5757749e6848a491ebc731a91&amp;ItemId=66364&amp;ItemGuid=f5c063b966044095a877684652506c73&amp;Data=24")</f>
        <v>https://sed.admsakhalin.ru/Docs/Citizen/_layouts/15/eos/edbtransfer.ashx?SiteId=84ddafa0031f409e9b1dd96f91351621&amp;WebId=b44a2e8f6bd940ffb8577ce52c7585e0&amp;ListId=fd8a59b5757749e6848a491ebc731a91&amp;ItemId=66364&amp;ItemGuid=f5c063b966044095a877684652506c73&amp;Data=24</v>
      </c>
    </row>
    <row r="85" spans="1:7" x14ac:dyDescent="0.25">
      <c r="A85" t="s">
        <v>19</v>
      </c>
      <c r="B85" t="s">
        <v>97</v>
      </c>
      <c r="C85" t="s">
        <v>207</v>
      </c>
      <c r="D85" t="s">
        <v>195</v>
      </c>
      <c r="E85" t="s">
        <v>208</v>
      </c>
      <c r="F85" t="str">
        <f t="shared" si="0"/>
        <v>Обращения граждан МО Ногликский ГО</v>
      </c>
      <c r="G85" s="11" t="str">
        <f>HYPERLINK("https://sed.admsakhalin.ru/Docs/Citizen/_layouts/15/eos/edbtransfer.ashx?SiteId=84ddafa0031f409e9b1dd96f91351621&amp;WebId=b44a2e8f6bd940ffb8577ce52c7585e0&amp;ListId=fd8a59b5757749e6848a491ebc731a91&amp;ItemId=66122&amp;ItemGuid=9872a21e8441427d8a7570e8f530977d&amp;Data=24","https://sed.admsakhalin.ru/Docs/Citizen/_layouts/15/eos/edbtransfer.ashx?SiteId=84ddafa0031f409e9b1dd96f91351621&amp;WebId=b44a2e8f6bd940ffb8577ce52c7585e0&amp;ListId=fd8a59b5757749e6848a491ebc731a91&amp;ItemId=66122&amp;ItemGuid=9872a21e8441427d8a7570e8f530977d&amp;Data=24")</f>
        <v>https://sed.admsakhalin.ru/Docs/Citizen/_layouts/15/eos/edbtransfer.ashx?SiteId=84ddafa0031f409e9b1dd96f91351621&amp;WebId=b44a2e8f6bd940ffb8577ce52c7585e0&amp;ListId=fd8a59b5757749e6848a491ebc731a91&amp;ItemId=66122&amp;ItemGuid=9872a21e8441427d8a7570e8f530977d&amp;Data=24</v>
      </c>
    </row>
    <row r="86" spans="1:7" x14ac:dyDescent="0.25">
      <c r="A86" t="s">
        <v>19</v>
      </c>
      <c r="B86" t="s">
        <v>209</v>
      </c>
      <c r="C86" t="s">
        <v>210</v>
      </c>
      <c r="D86" t="s">
        <v>169</v>
      </c>
      <c r="E86" t="s">
        <v>211</v>
      </c>
      <c r="F86" t="str">
        <f t="shared" si="0"/>
        <v>Обращения граждан МО Ногликский ГО</v>
      </c>
      <c r="G86" s="11" t="str">
        <f>HYPERLINK("https://sed.admsakhalin.ru/Docs/Citizen/_layouts/15/eos/edbtransfer.ashx?SiteId=84ddafa0031f409e9b1dd96f91351621&amp;WebId=b44a2e8f6bd940ffb8577ce52c7585e0&amp;ListId=fd8a59b5757749e6848a491ebc731a91&amp;ItemId=65813&amp;ItemGuid=8f9dea14a67343db94e877a0a8472e6f&amp;Data=24","https://sed.admsakhalin.ru/Docs/Citizen/_layouts/15/eos/edbtransfer.ashx?SiteId=84ddafa0031f409e9b1dd96f91351621&amp;WebId=b44a2e8f6bd940ffb8577ce52c7585e0&amp;ListId=fd8a59b5757749e6848a491ebc731a91&amp;ItemId=65813&amp;ItemGuid=8f9dea14a67343db94e877a0a8472e6f&amp;Data=24")</f>
        <v>https://sed.admsakhalin.ru/Docs/Citizen/_layouts/15/eos/edbtransfer.ashx?SiteId=84ddafa0031f409e9b1dd96f91351621&amp;WebId=b44a2e8f6bd940ffb8577ce52c7585e0&amp;ListId=fd8a59b5757749e6848a491ebc731a91&amp;ItemId=65813&amp;ItemGuid=8f9dea14a67343db94e877a0a8472e6f&amp;Data=24</v>
      </c>
    </row>
    <row r="87" spans="1:7" x14ac:dyDescent="0.25">
      <c r="A87" t="s">
        <v>19</v>
      </c>
      <c r="B87" t="s">
        <v>212</v>
      </c>
      <c r="C87" t="s">
        <v>213</v>
      </c>
      <c r="D87" t="s">
        <v>214</v>
      </c>
      <c r="E87" t="s">
        <v>215</v>
      </c>
      <c r="F87" t="str">
        <f t="shared" si="0"/>
        <v>Обращения граждан МО Ногликский ГО</v>
      </c>
      <c r="G87" s="11" t="str">
        <f>HYPERLINK("https://sed.admsakhalin.ru/Docs/Citizen/_layouts/15/eos/edbtransfer.ashx?SiteId=84ddafa0031f409e9b1dd96f91351621&amp;WebId=b44a2e8f6bd940ffb8577ce52c7585e0&amp;ListId=fd8a59b5757749e6848a491ebc731a91&amp;ItemId=66655&amp;ItemGuid=3bc240dc1eae44278af89054eee4b0af&amp;Data=24","https://sed.admsakhalin.ru/Docs/Citizen/_layouts/15/eos/edbtransfer.ashx?SiteId=84ddafa0031f409e9b1dd96f91351621&amp;WebId=b44a2e8f6bd940ffb8577ce52c7585e0&amp;ListId=fd8a59b5757749e6848a491ebc731a91&amp;ItemId=66655&amp;ItemGuid=3bc240dc1eae44278af89054eee4b0af&amp;Data=24")</f>
        <v>https://sed.admsakhalin.ru/Docs/Citizen/_layouts/15/eos/edbtransfer.ashx?SiteId=84ddafa0031f409e9b1dd96f91351621&amp;WebId=b44a2e8f6bd940ffb8577ce52c7585e0&amp;ListId=fd8a59b5757749e6848a491ebc731a91&amp;ItemId=66655&amp;ItemGuid=3bc240dc1eae44278af89054eee4b0af&amp;Data=24</v>
      </c>
    </row>
    <row r="88" spans="1:7" x14ac:dyDescent="0.25">
      <c r="A88" t="s">
        <v>19</v>
      </c>
      <c r="B88" t="s">
        <v>111</v>
      </c>
      <c r="C88" t="s">
        <v>216</v>
      </c>
      <c r="D88" t="s">
        <v>165</v>
      </c>
      <c r="E88" t="s">
        <v>217</v>
      </c>
      <c r="F88" t="str">
        <f t="shared" si="0"/>
        <v>Обращения граждан МО Ногликский ГО</v>
      </c>
      <c r="G88" s="11" t="str">
        <f>HYPERLINK("https://sed.admsakhalin.ru/Docs/Citizen/_layouts/15/eos/edbtransfer.ashx?SiteId=84ddafa0031f409e9b1dd96f91351621&amp;WebId=b44a2e8f6bd940ffb8577ce52c7585e0&amp;ListId=fd8a59b5757749e6848a491ebc731a91&amp;ItemId=66595&amp;ItemGuid=3a90d4280da940bd9e1e9778ac6d4dd2&amp;Data=24","https://sed.admsakhalin.ru/Docs/Citizen/_layouts/15/eos/edbtransfer.ashx?SiteId=84ddafa0031f409e9b1dd96f91351621&amp;WebId=b44a2e8f6bd940ffb8577ce52c7585e0&amp;ListId=fd8a59b5757749e6848a491ebc731a91&amp;ItemId=66595&amp;ItemGuid=3a90d4280da940bd9e1e9778ac6d4dd2&amp;Data=24")</f>
        <v>https://sed.admsakhalin.ru/Docs/Citizen/_layouts/15/eos/edbtransfer.ashx?SiteId=84ddafa0031f409e9b1dd96f91351621&amp;WebId=b44a2e8f6bd940ffb8577ce52c7585e0&amp;ListId=fd8a59b5757749e6848a491ebc731a91&amp;ItemId=66595&amp;ItemGuid=3a90d4280da940bd9e1e9778ac6d4dd2&amp;Data=24</v>
      </c>
    </row>
    <row r="89" spans="1:7" x14ac:dyDescent="0.25">
      <c r="A89" t="s">
        <v>19</v>
      </c>
      <c r="B89" t="s">
        <v>55</v>
      </c>
      <c r="C89" t="s">
        <v>218</v>
      </c>
      <c r="D89" t="s">
        <v>171</v>
      </c>
      <c r="E89" t="s">
        <v>219</v>
      </c>
      <c r="F89" t="str">
        <f t="shared" si="0"/>
        <v>Обращения граждан МО Ногликский ГО</v>
      </c>
      <c r="G89" s="11" t="str">
        <f>HYPERLINK("https://sed.admsakhalin.ru/Docs/Citizen/_layouts/15/eos/edbtransfer.ashx?SiteId=84ddafa0031f409e9b1dd96f91351621&amp;WebId=b44a2e8f6bd940ffb8577ce52c7585e0&amp;ListId=fd8a59b5757749e6848a491ebc731a91&amp;ItemId=66189&amp;ItemGuid=e3c4171becaa4b8aa5bd9c5053cbaa21&amp;Data=24","https://sed.admsakhalin.ru/Docs/Citizen/_layouts/15/eos/edbtransfer.ashx?SiteId=84ddafa0031f409e9b1dd96f91351621&amp;WebId=b44a2e8f6bd940ffb8577ce52c7585e0&amp;ListId=fd8a59b5757749e6848a491ebc731a91&amp;ItemId=66189&amp;ItemGuid=e3c4171becaa4b8aa5bd9c5053cbaa21&amp;Data=24")</f>
        <v>https://sed.admsakhalin.ru/Docs/Citizen/_layouts/15/eos/edbtransfer.ashx?SiteId=84ddafa0031f409e9b1dd96f91351621&amp;WebId=b44a2e8f6bd940ffb8577ce52c7585e0&amp;ListId=fd8a59b5757749e6848a491ebc731a91&amp;ItemId=66189&amp;ItemGuid=e3c4171becaa4b8aa5bd9c5053cbaa21&amp;Data=24</v>
      </c>
    </row>
    <row r="90" spans="1:7" x14ac:dyDescent="0.25">
      <c r="A90" t="s">
        <v>19</v>
      </c>
      <c r="B90" t="s">
        <v>24</v>
      </c>
      <c r="C90" t="s">
        <v>220</v>
      </c>
      <c r="D90" t="s">
        <v>177</v>
      </c>
      <c r="E90" t="s">
        <v>67</v>
      </c>
      <c r="F90" t="str">
        <f t="shared" si="0"/>
        <v>Обращения граждан МО Ногликский ГО</v>
      </c>
      <c r="G90" s="11" t="str">
        <f>HYPERLINK("https://sed.admsakhalin.ru/Docs/Citizen/_layouts/15/eos/edbtransfer.ashx?SiteId=84ddafa0031f409e9b1dd96f91351621&amp;WebId=b44a2e8f6bd940ffb8577ce52c7585e0&amp;ListId=fd8a59b5757749e6848a491ebc731a91&amp;ItemId=66379&amp;ItemGuid=5df91fc0fee44fff93a4a452bfaced5c&amp;Data=24","https://sed.admsakhalin.ru/Docs/Citizen/_layouts/15/eos/edbtransfer.ashx?SiteId=84ddafa0031f409e9b1dd96f91351621&amp;WebId=b44a2e8f6bd940ffb8577ce52c7585e0&amp;ListId=fd8a59b5757749e6848a491ebc731a91&amp;ItemId=66379&amp;ItemGuid=5df91fc0fee44fff93a4a452bfaced5c&amp;Data=24")</f>
        <v>https://sed.admsakhalin.ru/Docs/Citizen/_layouts/15/eos/edbtransfer.ashx?SiteId=84ddafa0031f409e9b1dd96f91351621&amp;WebId=b44a2e8f6bd940ffb8577ce52c7585e0&amp;ListId=fd8a59b5757749e6848a491ebc731a91&amp;ItemId=66379&amp;ItemGuid=5df91fc0fee44fff93a4a452bfaced5c&amp;Data=24</v>
      </c>
    </row>
    <row r="91" spans="1:7" x14ac:dyDescent="0.25">
      <c r="A91" t="s">
        <v>19</v>
      </c>
      <c r="B91" t="s">
        <v>32</v>
      </c>
      <c r="C91" t="s">
        <v>221</v>
      </c>
      <c r="D91" t="s">
        <v>165</v>
      </c>
      <c r="E91" t="s">
        <v>34</v>
      </c>
      <c r="F91" t="str">
        <f t="shared" si="0"/>
        <v>Обращения граждан МО Ногликский ГО</v>
      </c>
      <c r="G91" s="11" t="str">
        <f>HYPERLINK("https://sed.admsakhalin.ru/Docs/Citizen/_layouts/15/eos/edbtransfer.ashx?SiteId=84ddafa0031f409e9b1dd96f91351621&amp;WebId=b44a2e8f6bd940ffb8577ce52c7585e0&amp;ListId=fd8a59b5757749e6848a491ebc731a91&amp;ItemId=66592&amp;ItemGuid=3b071ffe81854d078068ab36246aeb1f&amp;Data=24","https://sed.admsakhalin.ru/Docs/Citizen/_layouts/15/eos/edbtransfer.ashx?SiteId=84ddafa0031f409e9b1dd96f91351621&amp;WebId=b44a2e8f6bd940ffb8577ce52c7585e0&amp;ListId=fd8a59b5757749e6848a491ebc731a91&amp;ItemId=66592&amp;ItemGuid=3b071ffe81854d078068ab36246aeb1f&amp;Data=24")</f>
        <v>https://sed.admsakhalin.ru/Docs/Citizen/_layouts/15/eos/edbtransfer.ashx?SiteId=84ddafa0031f409e9b1dd96f91351621&amp;WebId=b44a2e8f6bd940ffb8577ce52c7585e0&amp;ListId=fd8a59b5757749e6848a491ebc731a91&amp;ItemId=66592&amp;ItemGuid=3b071ffe81854d078068ab36246aeb1f&amp;Data=24</v>
      </c>
    </row>
    <row r="92" spans="1:7" x14ac:dyDescent="0.25">
      <c r="A92" t="s">
        <v>19</v>
      </c>
      <c r="B92" t="s">
        <v>28</v>
      </c>
      <c r="C92" t="s">
        <v>222</v>
      </c>
      <c r="D92" t="s">
        <v>169</v>
      </c>
      <c r="E92" t="s">
        <v>175</v>
      </c>
      <c r="F92" t="str">
        <f t="shared" si="0"/>
        <v>Обращения граждан МО Ногликский ГО</v>
      </c>
      <c r="G92" s="11" t="str">
        <f>HYPERLINK("https://sed.admsakhalin.ru/Docs/Citizen/_layouts/15/eos/edbtransfer.ashx?SiteId=84ddafa0031f409e9b1dd96f91351621&amp;WebId=b44a2e8f6bd940ffb8577ce52c7585e0&amp;ListId=fd8a59b5757749e6848a491ebc731a91&amp;ItemId=65783&amp;ItemGuid=9e6fa6c87a744fa88024acb429d08e2b&amp;Data=24","https://sed.admsakhalin.ru/Docs/Citizen/_layouts/15/eos/edbtransfer.ashx?SiteId=84ddafa0031f409e9b1dd96f91351621&amp;WebId=b44a2e8f6bd940ffb8577ce52c7585e0&amp;ListId=fd8a59b5757749e6848a491ebc731a91&amp;ItemId=65783&amp;ItemGuid=9e6fa6c87a744fa88024acb429d08e2b&amp;Data=24")</f>
        <v>https://sed.admsakhalin.ru/Docs/Citizen/_layouts/15/eos/edbtransfer.ashx?SiteId=84ddafa0031f409e9b1dd96f91351621&amp;WebId=b44a2e8f6bd940ffb8577ce52c7585e0&amp;ListId=fd8a59b5757749e6848a491ebc731a91&amp;ItemId=65783&amp;ItemGuid=9e6fa6c87a744fa88024acb429d08e2b&amp;Data=24</v>
      </c>
    </row>
    <row r="93" spans="1:7" x14ac:dyDescent="0.25">
      <c r="A93" t="s">
        <v>19</v>
      </c>
      <c r="B93" t="s">
        <v>58</v>
      </c>
      <c r="C93" t="s">
        <v>223</v>
      </c>
      <c r="D93" t="s">
        <v>190</v>
      </c>
      <c r="E93" t="s">
        <v>224</v>
      </c>
      <c r="F93" t="str">
        <f t="shared" si="0"/>
        <v>Обращения граждан МО Ногликский ГО</v>
      </c>
      <c r="G93" s="11" t="str">
        <f>HYPERLINK("https://sed.admsakhalin.ru/Docs/Citizen/_layouts/15/eos/edbtransfer.ashx?SiteId=84ddafa0031f409e9b1dd96f91351621&amp;WebId=b44a2e8f6bd940ffb8577ce52c7585e0&amp;ListId=fd8a59b5757749e6848a491ebc731a91&amp;ItemId=66492&amp;ItemGuid=a2643392e5a041818378bb0660120dd0&amp;Data=24","https://sed.admsakhalin.ru/Docs/Citizen/_layouts/15/eos/edbtransfer.ashx?SiteId=84ddafa0031f409e9b1dd96f91351621&amp;WebId=b44a2e8f6bd940ffb8577ce52c7585e0&amp;ListId=fd8a59b5757749e6848a491ebc731a91&amp;ItemId=66492&amp;ItemGuid=a2643392e5a041818378bb0660120dd0&amp;Data=24")</f>
        <v>https://sed.admsakhalin.ru/Docs/Citizen/_layouts/15/eos/edbtransfer.ashx?SiteId=84ddafa0031f409e9b1dd96f91351621&amp;WebId=b44a2e8f6bd940ffb8577ce52c7585e0&amp;ListId=fd8a59b5757749e6848a491ebc731a91&amp;ItemId=66492&amp;ItemGuid=a2643392e5a041818378bb0660120dd0&amp;Data=24</v>
      </c>
    </row>
    <row r="94" spans="1:7" x14ac:dyDescent="0.25">
      <c r="A94" t="s">
        <v>19</v>
      </c>
      <c r="B94" t="s">
        <v>78</v>
      </c>
      <c r="C94" t="s">
        <v>225</v>
      </c>
      <c r="D94" t="s">
        <v>169</v>
      </c>
      <c r="E94" t="s">
        <v>226</v>
      </c>
      <c r="F94" t="str">
        <f t="shared" si="0"/>
        <v>Обращения граждан МО Ногликский ГО</v>
      </c>
      <c r="G94" s="11" t="str">
        <f>HYPERLINK("https://sed.admsakhalin.ru/Docs/Citizen/_layouts/15/eos/edbtransfer.ashx?SiteId=84ddafa0031f409e9b1dd96f91351621&amp;WebId=b44a2e8f6bd940ffb8577ce52c7585e0&amp;ListId=fd8a59b5757749e6848a491ebc731a91&amp;ItemId=65809&amp;ItemGuid=bba1688b481747559300bd734277d3c7&amp;Data=24","https://sed.admsakhalin.ru/Docs/Citizen/_layouts/15/eos/edbtransfer.ashx?SiteId=84ddafa0031f409e9b1dd96f91351621&amp;WebId=b44a2e8f6bd940ffb8577ce52c7585e0&amp;ListId=fd8a59b5757749e6848a491ebc731a91&amp;ItemId=65809&amp;ItemGuid=bba1688b481747559300bd734277d3c7&amp;Data=24")</f>
        <v>https://sed.admsakhalin.ru/Docs/Citizen/_layouts/15/eos/edbtransfer.ashx?SiteId=84ddafa0031f409e9b1dd96f91351621&amp;WebId=b44a2e8f6bd940ffb8577ce52c7585e0&amp;ListId=fd8a59b5757749e6848a491ebc731a91&amp;ItemId=65809&amp;ItemGuid=bba1688b481747559300bd734277d3c7&amp;Data=24</v>
      </c>
    </row>
    <row r="95" spans="1:7" x14ac:dyDescent="0.25">
      <c r="A95" t="s">
        <v>19</v>
      </c>
      <c r="B95" t="s">
        <v>55</v>
      </c>
      <c r="C95" t="s">
        <v>227</v>
      </c>
      <c r="D95" t="s">
        <v>169</v>
      </c>
      <c r="E95" t="s">
        <v>86</v>
      </c>
      <c r="F95" t="str">
        <f t="shared" si="0"/>
        <v>Обращения граждан МО Ногликский ГО</v>
      </c>
      <c r="G95" s="11" t="str">
        <f>HYPERLINK("https://sed.admsakhalin.ru/Docs/Citizen/_layouts/15/eos/edbtransfer.ashx?SiteId=84ddafa0031f409e9b1dd96f91351621&amp;WebId=b44a2e8f6bd940ffb8577ce52c7585e0&amp;ListId=fd8a59b5757749e6848a491ebc731a91&amp;ItemId=65801&amp;ItemGuid=dd1599b1583c41a49e15c2567d99d25b&amp;Data=24","https://sed.admsakhalin.ru/Docs/Citizen/_layouts/15/eos/edbtransfer.ashx?SiteId=84ddafa0031f409e9b1dd96f91351621&amp;WebId=b44a2e8f6bd940ffb8577ce52c7585e0&amp;ListId=fd8a59b5757749e6848a491ebc731a91&amp;ItemId=65801&amp;ItemGuid=dd1599b1583c41a49e15c2567d99d25b&amp;Data=24")</f>
        <v>https://sed.admsakhalin.ru/Docs/Citizen/_layouts/15/eos/edbtransfer.ashx?SiteId=84ddafa0031f409e9b1dd96f91351621&amp;WebId=b44a2e8f6bd940ffb8577ce52c7585e0&amp;ListId=fd8a59b5757749e6848a491ebc731a91&amp;ItemId=65801&amp;ItemGuid=dd1599b1583c41a49e15c2567d99d25b&amp;Data=24</v>
      </c>
    </row>
    <row r="96" spans="1:7" x14ac:dyDescent="0.25">
      <c r="A96" t="s">
        <v>19</v>
      </c>
      <c r="B96" t="s">
        <v>58</v>
      </c>
      <c r="C96" t="s">
        <v>228</v>
      </c>
      <c r="D96" t="s">
        <v>165</v>
      </c>
      <c r="E96" t="s">
        <v>229</v>
      </c>
      <c r="F96" t="str">
        <f t="shared" si="0"/>
        <v>Обращения граждан МО Ногликский ГО</v>
      </c>
      <c r="G96" s="11" t="str">
        <f>HYPERLINK("https://sed.admsakhalin.ru/Docs/Citizen/_layouts/15/eos/edbtransfer.ashx?SiteId=84ddafa0031f409e9b1dd96f91351621&amp;WebId=b44a2e8f6bd940ffb8577ce52c7585e0&amp;ListId=fd8a59b5757749e6848a491ebc731a91&amp;ItemId=66561&amp;ItemGuid=f2b52b2069c946fc83d0c5d32432f2ec&amp;Data=24","https://sed.admsakhalin.ru/Docs/Citizen/_layouts/15/eos/edbtransfer.ashx?SiteId=84ddafa0031f409e9b1dd96f91351621&amp;WebId=b44a2e8f6bd940ffb8577ce52c7585e0&amp;ListId=fd8a59b5757749e6848a491ebc731a91&amp;ItemId=66561&amp;ItemGuid=f2b52b2069c946fc83d0c5d32432f2ec&amp;Data=24")</f>
        <v>https://sed.admsakhalin.ru/Docs/Citizen/_layouts/15/eos/edbtransfer.ashx?SiteId=84ddafa0031f409e9b1dd96f91351621&amp;WebId=b44a2e8f6bd940ffb8577ce52c7585e0&amp;ListId=fd8a59b5757749e6848a491ebc731a91&amp;ItemId=66561&amp;ItemGuid=f2b52b2069c946fc83d0c5d32432f2ec&amp;Data=24</v>
      </c>
    </row>
    <row r="97" spans="1:7" x14ac:dyDescent="0.25">
      <c r="A97" t="s">
        <v>19</v>
      </c>
      <c r="B97" t="s">
        <v>40</v>
      </c>
      <c r="C97" t="s">
        <v>230</v>
      </c>
      <c r="D97" t="s">
        <v>171</v>
      </c>
      <c r="E97" t="s">
        <v>231</v>
      </c>
      <c r="F97" t="str">
        <f t="shared" si="0"/>
        <v>Обращения граждан МО Ногликский ГО</v>
      </c>
      <c r="G97" s="11" t="str">
        <f>HYPERLINK("https://sed.admsakhalin.ru/Docs/Citizen/_layouts/15/eos/edbtransfer.ashx?SiteId=84ddafa0031f409e9b1dd96f91351621&amp;WebId=b44a2e8f6bd940ffb8577ce52c7585e0&amp;ListId=fd8a59b5757749e6848a491ebc731a91&amp;ItemId=66194&amp;ItemGuid=444266eb8d3048f8ae39c700f452f93d&amp;Data=24","https://sed.admsakhalin.ru/Docs/Citizen/_layouts/15/eos/edbtransfer.ashx?SiteId=84ddafa0031f409e9b1dd96f91351621&amp;WebId=b44a2e8f6bd940ffb8577ce52c7585e0&amp;ListId=fd8a59b5757749e6848a491ebc731a91&amp;ItemId=66194&amp;ItemGuid=444266eb8d3048f8ae39c700f452f93d&amp;Data=24")</f>
        <v>https://sed.admsakhalin.ru/Docs/Citizen/_layouts/15/eos/edbtransfer.ashx?SiteId=84ddafa0031f409e9b1dd96f91351621&amp;WebId=b44a2e8f6bd940ffb8577ce52c7585e0&amp;ListId=fd8a59b5757749e6848a491ebc731a91&amp;ItemId=66194&amp;ItemGuid=444266eb8d3048f8ae39c700f452f93d&amp;Data=24</v>
      </c>
    </row>
    <row r="98" spans="1:7" x14ac:dyDescent="0.25">
      <c r="A98" t="s">
        <v>19</v>
      </c>
      <c r="B98" t="s">
        <v>32</v>
      </c>
      <c r="C98" t="s">
        <v>232</v>
      </c>
      <c r="D98" t="s">
        <v>165</v>
      </c>
      <c r="E98" t="s">
        <v>34</v>
      </c>
      <c r="F98" t="str">
        <f t="shared" si="0"/>
        <v>Обращения граждан МО Ногликский ГО</v>
      </c>
      <c r="G98" s="11" t="str">
        <f>HYPERLINK("https://sed.admsakhalin.ru/Docs/Citizen/_layouts/15/eos/edbtransfer.ashx?SiteId=84ddafa0031f409e9b1dd96f91351621&amp;WebId=b44a2e8f6bd940ffb8577ce52c7585e0&amp;ListId=fd8a59b5757749e6848a491ebc731a91&amp;ItemId=66594&amp;ItemGuid=7d88692075164ea382f7c71b3821ffc1&amp;Data=24","https://sed.admsakhalin.ru/Docs/Citizen/_layouts/15/eos/edbtransfer.ashx?SiteId=84ddafa0031f409e9b1dd96f91351621&amp;WebId=b44a2e8f6bd940ffb8577ce52c7585e0&amp;ListId=fd8a59b5757749e6848a491ebc731a91&amp;ItemId=66594&amp;ItemGuid=7d88692075164ea382f7c71b3821ffc1&amp;Data=24")</f>
        <v>https://sed.admsakhalin.ru/Docs/Citizen/_layouts/15/eos/edbtransfer.ashx?SiteId=84ddafa0031f409e9b1dd96f91351621&amp;WebId=b44a2e8f6bd940ffb8577ce52c7585e0&amp;ListId=fd8a59b5757749e6848a491ebc731a91&amp;ItemId=66594&amp;ItemGuid=7d88692075164ea382f7c71b3821ffc1&amp;Data=24</v>
      </c>
    </row>
    <row r="99" spans="1:7" x14ac:dyDescent="0.25">
      <c r="A99" t="s">
        <v>19</v>
      </c>
      <c r="B99" t="s">
        <v>233</v>
      </c>
      <c r="C99" t="s">
        <v>234</v>
      </c>
      <c r="D99" t="s">
        <v>235</v>
      </c>
      <c r="E99" t="s">
        <v>236</v>
      </c>
      <c r="F99" t="str">
        <f t="shared" si="0"/>
        <v>Обращения граждан МО Ногликский ГО</v>
      </c>
      <c r="G99" s="11" t="str">
        <f>HYPERLINK("https://sed.admsakhalin.ru/Docs/Citizen/_layouts/15/eos/edbtransfer.ashx?SiteId=84ddafa0031f409e9b1dd96f91351621&amp;WebId=b44a2e8f6bd940ffb8577ce52c7585e0&amp;ListId=fd8a59b5757749e6848a491ebc731a91&amp;ItemId=66742&amp;ItemGuid=3a805120f96249e291d3c7697cc60187&amp;Data=24","https://sed.admsakhalin.ru/Docs/Citizen/_layouts/15/eos/edbtransfer.ashx?SiteId=84ddafa0031f409e9b1dd96f91351621&amp;WebId=b44a2e8f6bd940ffb8577ce52c7585e0&amp;ListId=fd8a59b5757749e6848a491ebc731a91&amp;ItemId=66742&amp;ItemGuid=3a805120f96249e291d3c7697cc60187&amp;Data=24")</f>
        <v>https://sed.admsakhalin.ru/Docs/Citizen/_layouts/15/eos/edbtransfer.ashx?SiteId=84ddafa0031f409e9b1dd96f91351621&amp;WebId=b44a2e8f6bd940ffb8577ce52c7585e0&amp;ListId=fd8a59b5757749e6848a491ebc731a91&amp;ItemId=66742&amp;ItemGuid=3a805120f96249e291d3c7697cc60187&amp;Data=24</v>
      </c>
    </row>
    <row r="100" spans="1:7" x14ac:dyDescent="0.25">
      <c r="A100" t="s">
        <v>19</v>
      </c>
      <c r="B100" t="s">
        <v>58</v>
      </c>
      <c r="C100" t="s">
        <v>237</v>
      </c>
      <c r="D100" t="s">
        <v>190</v>
      </c>
      <c r="E100" t="s">
        <v>238</v>
      </c>
      <c r="F100" t="str">
        <f t="shared" si="0"/>
        <v>Обращения граждан МО Ногликский ГО</v>
      </c>
      <c r="G100" s="11" t="str">
        <f>HYPERLINK("https://sed.admsakhalin.ru/Docs/Citizen/_layouts/15/eos/edbtransfer.ashx?SiteId=84ddafa0031f409e9b1dd96f91351621&amp;WebId=b44a2e8f6bd940ffb8577ce52c7585e0&amp;ListId=fd8a59b5757749e6848a491ebc731a91&amp;ItemId=66484&amp;ItemGuid=f8e98b58a3164bdf8ec1c8a982ddb9ae&amp;Data=24","https://sed.admsakhalin.ru/Docs/Citizen/_layouts/15/eos/edbtransfer.ashx?SiteId=84ddafa0031f409e9b1dd96f91351621&amp;WebId=b44a2e8f6bd940ffb8577ce52c7585e0&amp;ListId=fd8a59b5757749e6848a491ebc731a91&amp;ItemId=66484&amp;ItemGuid=f8e98b58a3164bdf8ec1c8a982ddb9ae&amp;Data=24")</f>
        <v>https://sed.admsakhalin.ru/Docs/Citizen/_layouts/15/eos/edbtransfer.ashx?SiteId=84ddafa0031f409e9b1dd96f91351621&amp;WebId=b44a2e8f6bd940ffb8577ce52c7585e0&amp;ListId=fd8a59b5757749e6848a491ebc731a91&amp;ItemId=66484&amp;ItemGuid=f8e98b58a3164bdf8ec1c8a982ddb9ae&amp;Data=24</v>
      </c>
    </row>
    <row r="101" spans="1:7" x14ac:dyDescent="0.25">
      <c r="A101" t="s">
        <v>19</v>
      </c>
      <c r="B101" t="s">
        <v>97</v>
      </c>
      <c r="C101" t="s">
        <v>239</v>
      </c>
      <c r="D101" t="s">
        <v>195</v>
      </c>
      <c r="E101" t="s">
        <v>36</v>
      </c>
      <c r="F101" t="str">
        <f t="shared" si="0"/>
        <v>Обращения граждан МО Ногликский ГО</v>
      </c>
      <c r="G101" s="11" t="str">
        <f>HYPERLINK("https://sed.admsakhalin.ru/Docs/Citizen/_layouts/15/eos/edbtransfer.ashx?SiteId=84ddafa0031f409e9b1dd96f91351621&amp;WebId=b44a2e8f6bd940ffb8577ce52c7585e0&amp;ListId=fd8a59b5757749e6848a491ebc731a91&amp;ItemId=66119&amp;ItemGuid=045a266dad4f46d590cad26faa176f6a&amp;Data=24","https://sed.admsakhalin.ru/Docs/Citizen/_layouts/15/eos/edbtransfer.ashx?SiteId=84ddafa0031f409e9b1dd96f91351621&amp;WebId=b44a2e8f6bd940ffb8577ce52c7585e0&amp;ListId=fd8a59b5757749e6848a491ebc731a91&amp;ItemId=66119&amp;ItemGuid=045a266dad4f46d590cad26faa176f6a&amp;Data=24")</f>
        <v>https://sed.admsakhalin.ru/Docs/Citizen/_layouts/15/eos/edbtransfer.ashx?SiteId=84ddafa0031f409e9b1dd96f91351621&amp;WebId=b44a2e8f6bd940ffb8577ce52c7585e0&amp;ListId=fd8a59b5757749e6848a491ebc731a91&amp;ItemId=66119&amp;ItemGuid=045a266dad4f46d590cad26faa176f6a&amp;Data=24</v>
      </c>
    </row>
    <row r="102" spans="1:7" x14ac:dyDescent="0.25">
      <c r="A102" t="s">
        <v>19</v>
      </c>
      <c r="B102" t="s">
        <v>240</v>
      </c>
      <c r="C102" t="s">
        <v>241</v>
      </c>
      <c r="D102" t="s">
        <v>242</v>
      </c>
      <c r="E102" t="s">
        <v>243</v>
      </c>
      <c r="F102" t="str">
        <f t="shared" si="0"/>
        <v>Обращения граждан МО Ногликский ГО</v>
      </c>
      <c r="G102" s="11" t="str">
        <f>HYPERLINK("https://sed.admsakhalin.ru/Docs/Citizen/_layouts/15/eos/edbtransfer.ashx?SiteId=84ddafa0031f409e9b1dd96f91351621&amp;WebId=b44a2e8f6bd940ffb8577ce52c7585e0&amp;ListId=fd8a59b5757749e6848a491ebc731a91&amp;ItemId=66506&amp;ItemGuid=d2506b0a4cfe458d9624d4972aa13c79&amp;Data=24","https://sed.admsakhalin.ru/Docs/Citizen/_layouts/15/eos/edbtransfer.ashx?SiteId=84ddafa0031f409e9b1dd96f91351621&amp;WebId=b44a2e8f6bd940ffb8577ce52c7585e0&amp;ListId=fd8a59b5757749e6848a491ebc731a91&amp;ItemId=66506&amp;ItemGuid=d2506b0a4cfe458d9624d4972aa13c79&amp;Data=24")</f>
        <v>https://sed.admsakhalin.ru/Docs/Citizen/_layouts/15/eos/edbtransfer.ashx?SiteId=84ddafa0031f409e9b1dd96f91351621&amp;WebId=b44a2e8f6bd940ffb8577ce52c7585e0&amp;ListId=fd8a59b5757749e6848a491ebc731a91&amp;ItemId=66506&amp;ItemGuid=d2506b0a4cfe458d9624d4972aa13c79&amp;Data=24</v>
      </c>
    </row>
    <row r="103" spans="1:7" x14ac:dyDescent="0.25">
      <c r="A103" t="s">
        <v>19</v>
      </c>
      <c r="B103" t="s">
        <v>58</v>
      </c>
      <c r="C103" t="s">
        <v>244</v>
      </c>
      <c r="D103" t="s">
        <v>190</v>
      </c>
      <c r="E103" t="s">
        <v>191</v>
      </c>
      <c r="F103" t="str">
        <f t="shared" si="0"/>
        <v>Обращения граждан МО Ногликский ГО</v>
      </c>
      <c r="G103" s="11" t="str">
        <f>HYPERLINK("https://sed.admsakhalin.ru/Docs/Citizen/_layouts/15/eos/edbtransfer.ashx?SiteId=84ddafa0031f409e9b1dd96f91351621&amp;WebId=b44a2e8f6bd940ffb8577ce52c7585e0&amp;ListId=fd8a59b5757749e6848a491ebc731a91&amp;ItemId=66491&amp;ItemGuid=352da6f7a24649f184fcd948553c09f0&amp;Data=24","https://sed.admsakhalin.ru/Docs/Citizen/_layouts/15/eos/edbtransfer.ashx?SiteId=84ddafa0031f409e9b1dd96f91351621&amp;WebId=b44a2e8f6bd940ffb8577ce52c7585e0&amp;ListId=fd8a59b5757749e6848a491ebc731a91&amp;ItemId=66491&amp;ItemGuid=352da6f7a24649f184fcd948553c09f0&amp;Data=24")</f>
        <v>https://sed.admsakhalin.ru/Docs/Citizen/_layouts/15/eos/edbtransfer.ashx?SiteId=84ddafa0031f409e9b1dd96f91351621&amp;WebId=b44a2e8f6bd940ffb8577ce52c7585e0&amp;ListId=fd8a59b5757749e6848a491ebc731a91&amp;ItemId=66491&amp;ItemGuid=352da6f7a24649f184fcd948553c09f0&amp;Data=24</v>
      </c>
    </row>
    <row r="104" spans="1:7" x14ac:dyDescent="0.25">
      <c r="A104" t="s">
        <v>19</v>
      </c>
      <c r="B104" t="s">
        <v>245</v>
      </c>
      <c r="C104" t="s">
        <v>246</v>
      </c>
      <c r="D104" t="s">
        <v>165</v>
      </c>
      <c r="E104" t="s">
        <v>247</v>
      </c>
      <c r="F104" t="str">
        <f t="shared" si="0"/>
        <v>Обращения граждан МО Ногликский ГО</v>
      </c>
      <c r="G104" s="11" t="str">
        <f>HYPERLINK("https://sed.admsakhalin.ru/Docs/Citizen/_layouts/15/eos/edbtransfer.ashx?SiteId=84ddafa0031f409e9b1dd96f91351621&amp;WebId=b44a2e8f6bd940ffb8577ce52c7585e0&amp;ListId=fd8a59b5757749e6848a491ebc731a91&amp;ItemId=66597&amp;ItemGuid=b6abf78fd5ce43efbadad9d49d393ec5&amp;Data=24","https://sed.admsakhalin.ru/Docs/Citizen/_layouts/15/eos/edbtransfer.ashx?SiteId=84ddafa0031f409e9b1dd96f91351621&amp;WebId=b44a2e8f6bd940ffb8577ce52c7585e0&amp;ListId=fd8a59b5757749e6848a491ebc731a91&amp;ItemId=66597&amp;ItemGuid=b6abf78fd5ce43efbadad9d49d393ec5&amp;Data=24")</f>
        <v>https://sed.admsakhalin.ru/Docs/Citizen/_layouts/15/eos/edbtransfer.ashx?SiteId=84ddafa0031f409e9b1dd96f91351621&amp;WebId=b44a2e8f6bd940ffb8577ce52c7585e0&amp;ListId=fd8a59b5757749e6848a491ebc731a91&amp;ItemId=66597&amp;ItemGuid=b6abf78fd5ce43efbadad9d49d393ec5&amp;Data=24</v>
      </c>
    </row>
    <row r="105" spans="1:7" x14ac:dyDescent="0.25">
      <c r="A105" t="s">
        <v>19</v>
      </c>
      <c r="B105" t="s">
        <v>28</v>
      </c>
      <c r="C105" t="s">
        <v>248</v>
      </c>
      <c r="D105" t="s">
        <v>165</v>
      </c>
      <c r="E105" t="s">
        <v>31</v>
      </c>
      <c r="F105" t="str">
        <f t="shared" si="0"/>
        <v>Обращения граждан МО Ногликский ГО</v>
      </c>
      <c r="G105" s="11" t="str">
        <f>HYPERLINK("https://sed.admsakhalin.ru/Docs/Citizen/_layouts/15/eos/edbtransfer.ashx?SiteId=84ddafa0031f409e9b1dd96f91351621&amp;WebId=b44a2e8f6bd940ffb8577ce52c7585e0&amp;ListId=fd8a59b5757749e6848a491ebc731a91&amp;ItemId=66588&amp;ItemGuid=17a9309b10a34db0a514e0a3bcace585&amp;Data=24","https://sed.admsakhalin.ru/Docs/Citizen/_layouts/15/eos/edbtransfer.ashx?SiteId=84ddafa0031f409e9b1dd96f91351621&amp;WebId=b44a2e8f6bd940ffb8577ce52c7585e0&amp;ListId=fd8a59b5757749e6848a491ebc731a91&amp;ItemId=66588&amp;ItemGuid=17a9309b10a34db0a514e0a3bcace585&amp;Data=24")</f>
        <v>https://sed.admsakhalin.ru/Docs/Citizen/_layouts/15/eos/edbtransfer.ashx?SiteId=84ddafa0031f409e9b1dd96f91351621&amp;WebId=b44a2e8f6bd940ffb8577ce52c7585e0&amp;ListId=fd8a59b5757749e6848a491ebc731a91&amp;ItemId=66588&amp;ItemGuid=17a9309b10a34db0a514e0a3bcace585&amp;Data=24</v>
      </c>
    </row>
    <row r="106" spans="1:7" x14ac:dyDescent="0.25">
      <c r="A106" t="s">
        <v>19</v>
      </c>
      <c r="B106" t="s">
        <v>32</v>
      </c>
      <c r="C106" t="s">
        <v>249</v>
      </c>
      <c r="D106" t="s">
        <v>250</v>
      </c>
      <c r="E106" t="s">
        <v>251</v>
      </c>
      <c r="F106" t="str">
        <f t="shared" si="0"/>
        <v>Обращения граждан МО Ногликский ГО</v>
      </c>
      <c r="G106" s="11" t="str">
        <f>HYPERLINK("https://sed.admsakhalin.ru/Docs/Citizen/_layouts/15/eos/edbtransfer.ashx?SiteId=84ddafa0031f409e9b1dd96f91351621&amp;WebId=b44a2e8f6bd940ffb8577ce52c7585e0&amp;ListId=fd8a59b5757749e6848a491ebc731a91&amp;ItemId=66055&amp;ItemGuid=c99be7f904444ee3b7c9e2823a6aefc6&amp;Data=24","https://sed.admsakhalin.ru/Docs/Citizen/_layouts/15/eos/edbtransfer.ashx?SiteId=84ddafa0031f409e9b1dd96f91351621&amp;WebId=b44a2e8f6bd940ffb8577ce52c7585e0&amp;ListId=fd8a59b5757749e6848a491ebc731a91&amp;ItemId=66055&amp;ItemGuid=c99be7f904444ee3b7c9e2823a6aefc6&amp;Data=24")</f>
        <v>https://sed.admsakhalin.ru/Docs/Citizen/_layouts/15/eos/edbtransfer.ashx?SiteId=84ddafa0031f409e9b1dd96f91351621&amp;WebId=b44a2e8f6bd940ffb8577ce52c7585e0&amp;ListId=fd8a59b5757749e6848a491ebc731a91&amp;ItemId=66055&amp;ItemGuid=c99be7f904444ee3b7c9e2823a6aefc6&amp;Data=24</v>
      </c>
    </row>
    <row r="107" spans="1:7" x14ac:dyDescent="0.25">
      <c r="A107" t="s">
        <v>19</v>
      </c>
      <c r="B107" t="s">
        <v>24</v>
      </c>
      <c r="C107" t="s">
        <v>252</v>
      </c>
      <c r="D107" t="s">
        <v>214</v>
      </c>
      <c r="E107" t="s">
        <v>253</v>
      </c>
      <c r="F107" t="str">
        <f t="shared" si="0"/>
        <v>Обращения граждан МО Ногликский ГО</v>
      </c>
      <c r="G107" s="11" t="str">
        <f>HYPERLINK("https://sed.admsakhalin.ru/Docs/Citizen/_layouts/15/eos/edbtransfer.ashx?SiteId=84ddafa0031f409e9b1dd96f91351621&amp;WebId=b44a2e8f6bd940ffb8577ce52c7585e0&amp;ListId=fd8a59b5757749e6848a491ebc731a91&amp;ItemId=66654&amp;ItemGuid=605d64e651e44ad68217e688fcd9b541&amp;Data=24","https://sed.admsakhalin.ru/Docs/Citizen/_layouts/15/eos/edbtransfer.ashx?SiteId=84ddafa0031f409e9b1dd96f91351621&amp;WebId=b44a2e8f6bd940ffb8577ce52c7585e0&amp;ListId=fd8a59b5757749e6848a491ebc731a91&amp;ItemId=66654&amp;ItemGuid=605d64e651e44ad68217e688fcd9b541&amp;Data=24")</f>
        <v>https://sed.admsakhalin.ru/Docs/Citizen/_layouts/15/eos/edbtransfer.ashx?SiteId=84ddafa0031f409e9b1dd96f91351621&amp;WebId=b44a2e8f6bd940ffb8577ce52c7585e0&amp;ListId=fd8a59b5757749e6848a491ebc731a91&amp;ItemId=66654&amp;ItemGuid=605d64e651e44ad68217e688fcd9b541&amp;Data=24</v>
      </c>
    </row>
    <row r="108" spans="1:7" x14ac:dyDescent="0.25">
      <c r="A108" t="s">
        <v>19</v>
      </c>
      <c r="B108" t="s">
        <v>254</v>
      </c>
      <c r="C108" t="s">
        <v>255</v>
      </c>
      <c r="D108" t="s">
        <v>256</v>
      </c>
      <c r="E108" t="s">
        <v>257</v>
      </c>
      <c r="F108" t="str">
        <f t="shared" si="0"/>
        <v>Обращения граждан МО Ногликский ГО</v>
      </c>
      <c r="G108" s="11" t="str">
        <f>HYPERLINK("https://sed.admsakhalin.ru/Docs/Citizen/_layouts/15/eos/edbtransfer.ashx?SiteId=84ddafa0031f409e9b1dd96f91351621&amp;WebId=b44a2e8f6bd940ffb8577ce52c7585e0&amp;ListId=fd8a59b5757749e6848a491ebc731a91&amp;ItemId=66631&amp;ItemGuid=1bdc4944ef434010a765ec80d5734147&amp;Data=24","https://sed.admsakhalin.ru/Docs/Citizen/_layouts/15/eos/edbtransfer.ashx?SiteId=84ddafa0031f409e9b1dd96f91351621&amp;WebId=b44a2e8f6bd940ffb8577ce52c7585e0&amp;ListId=fd8a59b5757749e6848a491ebc731a91&amp;ItemId=66631&amp;ItemGuid=1bdc4944ef434010a765ec80d5734147&amp;Data=24")</f>
        <v>https://sed.admsakhalin.ru/Docs/Citizen/_layouts/15/eos/edbtransfer.ashx?SiteId=84ddafa0031f409e9b1dd96f91351621&amp;WebId=b44a2e8f6bd940ffb8577ce52c7585e0&amp;ListId=fd8a59b5757749e6848a491ebc731a91&amp;ItemId=66631&amp;ItemGuid=1bdc4944ef434010a765ec80d5734147&amp;Data=24</v>
      </c>
    </row>
    <row r="109" spans="1:7" x14ac:dyDescent="0.25">
      <c r="A109" t="s">
        <v>19</v>
      </c>
      <c r="B109" t="s">
        <v>212</v>
      </c>
      <c r="C109" t="s">
        <v>258</v>
      </c>
      <c r="D109" t="s">
        <v>165</v>
      </c>
      <c r="E109" t="s">
        <v>93</v>
      </c>
      <c r="F109" t="str">
        <f t="shared" si="0"/>
        <v>Обращения граждан МО Ногликский ГО</v>
      </c>
      <c r="G109" s="11" t="str">
        <f>HYPERLINK("https://sed.admsakhalin.ru/Docs/Citizen/_layouts/15/eos/edbtransfer.ashx?SiteId=84ddafa0031f409e9b1dd96f91351621&amp;WebId=b44a2e8f6bd940ffb8577ce52c7585e0&amp;ListId=fd8a59b5757749e6848a491ebc731a91&amp;ItemId=66581&amp;ItemGuid=b3d3e9f445c4420484e5f297d43141c5&amp;Data=24","https://sed.admsakhalin.ru/Docs/Citizen/_layouts/15/eos/edbtransfer.ashx?SiteId=84ddafa0031f409e9b1dd96f91351621&amp;WebId=b44a2e8f6bd940ffb8577ce52c7585e0&amp;ListId=fd8a59b5757749e6848a491ebc731a91&amp;ItemId=66581&amp;ItemGuid=b3d3e9f445c4420484e5f297d43141c5&amp;Data=24")</f>
        <v>https://sed.admsakhalin.ru/Docs/Citizen/_layouts/15/eos/edbtransfer.ashx?SiteId=84ddafa0031f409e9b1dd96f91351621&amp;WebId=b44a2e8f6bd940ffb8577ce52c7585e0&amp;ListId=fd8a59b5757749e6848a491ebc731a91&amp;ItemId=66581&amp;ItemGuid=b3d3e9f445c4420484e5f297d43141c5&amp;Data=24</v>
      </c>
    </row>
    <row r="110" spans="1:7" x14ac:dyDescent="0.25">
      <c r="A110" t="s">
        <v>19</v>
      </c>
      <c r="B110" t="s">
        <v>58</v>
      </c>
      <c r="C110" t="s">
        <v>259</v>
      </c>
      <c r="D110" t="s">
        <v>165</v>
      </c>
      <c r="E110" t="s">
        <v>229</v>
      </c>
      <c r="F110" t="str">
        <f t="shared" si="0"/>
        <v>Обращения граждан МО Ногликский ГО</v>
      </c>
      <c r="G110" s="11" t="str">
        <f>HYPERLINK("https://sed.admsakhalin.ru/Docs/Citizen/_layouts/15/eos/edbtransfer.ashx?SiteId=84ddafa0031f409e9b1dd96f91351621&amp;WebId=b44a2e8f6bd940ffb8577ce52c7585e0&amp;ListId=fd8a59b5757749e6848a491ebc731a91&amp;ItemId=66560&amp;ItemGuid=e140bbe4cb5147c5ac15f47d672f7fc8&amp;Data=24","https://sed.admsakhalin.ru/Docs/Citizen/_layouts/15/eos/edbtransfer.ashx?SiteId=84ddafa0031f409e9b1dd96f91351621&amp;WebId=b44a2e8f6bd940ffb8577ce52c7585e0&amp;ListId=fd8a59b5757749e6848a491ebc731a91&amp;ItemId=66560&amp;ItemGuid=e140bbe4cb5147c5ac15f47d672f7fc8&amp;Data=24")</f>
        <v>https://sed.admsakhalin.ru/Docs/Citizen/_layouts/15/eos/edbtransfer.ashx?SiteId=84ddafa0031f409e9b1dd96f91351621&amp;WebId=b44a2e8f6bd940ffb8577ce52c7585e0&amp;ListId=fd8a59b5757749e6848a491ebc731a91&amp;ItemId=66560&amp;ItemGuid=e140bbe4cb5147c5ac15f47d672f7fc8&amp;Data=24</v>
      </c>
    </row>
    <row r="111" spans="1:7" x14ac:dyDescent="0.25">
      <c r="A111" t="s">
        <v>19</v>
      </c>
      <c r="B111" t="s">
        <v>97</v>
      </c>
      <c r="C111" t="s">
        <v>260</v>
      </c>
      <c r="D111" t="s">
        <v>261</v>
      </c>
      <c r="E111" t="s">
        <v>262</v>
      </c>
      <c r="F111" t="str">
        <f t="shared" si="0"/>
        <v>Обращения граждан МО Ногликский ГО</v>
      </c>
      <c r="G111" s="11" t="str">
        <f>HYPERLINK("https://sed.admsakhalin.ru/Docs/Citizen/_layouts/15/eos/edbtransfer.ashx?SiteId=84ddafa0031f409e9b1dd96f91351621&amp;WebId=b44a2e8f6bd940ffb8577ce52c7585e0&amp;ListId=fd8a59b5757749e6848a491ebc731a91&amp;ItemId=65912&amp;ItemGuid=3ee14c6e56624d49a11ff57c9e184f0a&amp;Data=24","https://sed.admsakhalin.ru/Docs/Citizen/_layouts/15/eos/edbtransfer.ashx?SiteId=84ddafa0031f409e9b1dd96f91351621&amp;WebId=b44a2e8f6bd940ffb8577ce52c7585e0&amp;ListId=fd8a59b5757749e6848a491ebc731a91&amp;ItemId=65912&amp;ItemGuid=3ee14c6e56624d49a11ff57c9e184f0a&amp;Data=24")</f>
        <v>https://sed.admsakhalin.ru/Docs/Citizen/_layouts/15/eos/edbtransfer.ashx?SiteId=84ddafa0031f409e9b1dd96f91351621&amp;WebId=b44a2e8f6bd940ffb8577ce52c7585e0&amp;ListId=fd8a59b5757749e6848a491ebc731a91&amp;ItemId=65912&amp;ItemGuid=3ee14c6e56624d49a11ff57c9e184f0a&amp;Data=24</v>
      </c>
    </row>
    <row r="112" spans="1:7" x14ac:dyDescent="0.25">
      <c r="A112" t="s">
        <v>19</v>
      </c>
      <c r="B112" t="s">
        <v>32</v>
      </c>
      <c r="C112" t="s">
        <v>263</v>
      </c>
      <c r="D112" t="s">
        <v>264</v>
      </c>
      <c r="E112" t="s">
        <v>265</v>
      </c>
      <c r="F112" t="str">
        <f t="shared" si="0"/>
        <v>Обращения граждан МО Ногликский ГО</v>
      </c>
      <c r="G112" s="11" t="str">
        <f>HYPERLINK("https://sed.admsakhalin.ru/Docs/Citizen/_layouts/15/eos/edbtransfer.ashx?SiteId=84ddafa0031f409e9b1dd96f91351621&amp;WebId=b44a2e8f6bd940ffb8577ce52c7585e0&amp;ListId=fd8a59b5757749e6848a491ebc731a91&amp;ItemId=65829&amp;ItemGuid=4ed72e499d3f4a30aeb0f59556768d7b&amp;Data=24","https://sed.admsakhalin.ru/Docs/Citizen/_layouts/15/eos/edbtransfer.ashx?SiteId=84ddafa0031f409e9b1dd96f91351621&amp;WebId=b44a2e8f6bd940ffb8577ce52c7585e0&amp;ListId=fd8a59b5757749e6848a491ebc731a91&amp;ItemId=65829&amp;ItemGuid=4ed72e499d3f4a30aeb0f59556768d7b&amp;Data=24")</f>
        <v>https://sed.admsakhalin.ru/Docs/Citizen/_layouts/15/eos/edbtransfer.ashx?SiteId=84ddafa0031f409e9b1dd96f91351621&amp;WebId=b44a2e8f6bd940ffb8577ce52c7585e0&amp;ListId=fd8a59b5757749e6848a491ebc731a91&amp;ItemId=65829&amp;ItemGuid=4ed72e499d3f4a30aeb0f59556768d7b&amp;Data=24</v>
      </c>
    </row>
    <row r="113" spans="1:7" x14ac:dyDescent="0.25">
      <c r="A113" t="s">
        <v>19</v>
      </c>
      <c r="B113" t="s">
        <v>28</v>
      </c>
      <c r="C113" t="s">
        <v>266</v>
      </c>
      <c r="D113" t="s">
        <v>110</v>
      </c>
      <c r="E113" t="s">
        <v>31</v>
      </c>
      <c r="F113" t="str">
        <f t="shared" si="0"/>
        <v>Обращения граждан МО Ногликский ГО</v>
      </c>
      <c r="G113" s="11" t="str">
        <f>HYPERLINK("https://sed.admsakhalin.ru/Docs/Citizen/_layouts/15/eos/edbtransfer.ashx?SiteId=84ddafa0031f409e9b1dd96f91351621&amp;WebId=b44a2e8f6bd940ffb8577ce52c7585e0&amp;ListId=fd8a59b5757749e6848a491ebc731a91&amp;ItemId=65619&amp;ItemGuid=c04a5114648648598195f80b751680f5&amp;Data=24","https://sed.admsakhalin.ru/Docs/Citizen/_layouts/15/eos/edbtransfer.ashx?SiteId=84ddafa0031f409e9b1dd96f91351621&amp;WebId=b44a2e8f6bd940ffb8577ce52c7585e0&amp;ListId=fd8a59b5757749e6848a491ebc731a91&amp;ItemId=65619&amp;ItemGuid=c04a5114648648598195f80b751680f5&amp;Data=24")</f>
        <v>https://sed.admsakhalin.ru/Docs/Citizen/_layouts/15/eos/edbtransfer.ashx?SiteId=84ddafa0031f409e9b1dd96f91351621&amp;WebId=b44a2e8f6bd940ffb8577ce52c7585e0&amp;ListId=fd8a59b5757749e6848a491ebc731a91&amp;ItemId=65619&amp;ItemGuid=c04a5114648648598195f80b751680f5&amp;Data=24</v>
      </c>
    </row>
    <row r="114" spans="1:7" x14ac:dyDescent="0.25">
      <c r="D114" s="5"/>
    </row>
    <row r="115" spans="1:7" x14ac:dyDescent="0.25">
      <c r="D115" s="5"/>
    </row>
    <row r="116" spans="1:7" x14ac:dyDescent="0.25">
      <c r="D116" s="5"/>
    </row>
    <row r="117" spans="1:7" x14ac:dyDescent="0.25">
      <c r="D117" s="5"/>
    </row>
    <row r="118" spans="1:7" x14ac:dyDescent="0.25">
      <c r="D118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Шаблон отчета" ma:contentTypeID="0x010100AA1C90C56F7D4A6C9A95881BFE11A637008932438405016B49810902ADB2FA57B1" ma:contentTypeVersion="5" ma:contentTypeDescription="" ma:contentTypeScope="" ma:versionID="bf7749f6f852da0cd826003a94fa769b">
  <xsd:schema xmlns:xsd="http://www.w3.org/2001/XMLSchema" xmlns:xs="http://www.w3.org/2001/XMLSchema" xmlns:p="http://schemas.microsoft.com/office/2006/metadata/properties" xmlns:ns2="7C2CFB19-760E-4FD3-902D-BB846415C5BD" xmlns:ns3="http://www.eos.ru/SP/Fields" targetNamespace="http://schemas.microsoft.com/office/2006/metadata/properties" ma:root="true" ma:fieldsID="bfea514e4b52ae2db62828c1564765b0" ns2:_="" ns3:_="">
    <xsd:import namespace="7C2CFB19-760E-4FD3-902D-BB846415C5BD"/>
    <xsd:import namespace="http://www.eos.ru/SP/Fields"/>
    <xsd:element name="properties">
      <xsd:complexType>
        <xsd:sequence>
          <xsd:element name="documentManagement">
            <xsd:complexType>
              <xsd:all>
                <xsd:element ref="ns2:ItemNumber" minOccurs="0"/>
                <xsd:element ref="ns3:ReportRefresh" minOccurs="0"/>
                <xsd:element ref="ns3:ReportCreate" minOccurs="0"/>
                <xsd:element ref="ns3:ReportQue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CFB19-760E-4FD3-902D-BB846415C5BD" elementFormDefault="qualified">
    <xsd:import namespace="http://schemas.microsoft.com/office/2006/documentManagement/types"/>
    <xsd:import namespace="http://schemas.microsoft.com/office/infopath/2007/PartnerControls"/>
    <xsd:element name="ItemNumber" ma:index="6" nillable="true" ma:displayName="№ пункта" ma:default="" ma:internalName="ItemNumber" ma:percentage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ReportRefresh" ma:index="10" nillable="true" ma:displayName="Интервал обновления (мин)" ma:internalName="ReportRefresh" ma:percentage="FALSE">
      <xsd:simpleType>
        <xsd:restriction base="dms:Number"/>
      </xsd:simpleType>
    </xsd:element>
    <xsd:element name="ReportCreate" ma:index="11" nillable="true" ma:displayName="Создать отчет" ma:default="/_layouts/15/eos/ReportParametersDialog.aspx" ma:format="Hyperlink" ma:internalName="ReportCreate">
      <xsd:simpleType>
        <xsd:restriction base="dms:Unknown"/>
      </xsd:simpleType>
    </xsd:element>
    <xsd:element name="ReportQuery" ma:index="12" nillable="true" ma:displayName="Запрос" ma:internalName="ReportQuer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8" ma:displayName="Название"/>
        <xsd:element ref="dc:subject" minOccurs="0" maxOccurs="1"/>
        <xsd:element ref="dc:description" minOccurs="0" maxOccurs="1" ma:index="9" ma:displayName="Заметки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ContentReportTemplateDispForm</Display>
  <Edit>ContentReportTemplateEditForm</Edit>
  <New>ContentReportTemplateNewForm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Query xmlns="http://www.eos.ru/SP/Fields">            &lt;View Type="DB" Scope="Recursive" List="/Lists/DocRecord" Web="/Docs/Citizen"&gt;
            &lt;ViewFields&gt;
           &lt;!-- &lt;FieldRef Name="DocTypeId"/&gt;
            &lt;FieldRef Name="RubricLink"/&gt; --&gt;
            &lt;FieldRef Name="DocGroupLink"/&gt;
            &lt;FieldRef Name="CitizenRequestTypeLink"/&gt;
           &lt;!-- &lt;FieldRef Name="RegNumber"/&gt;
            &lt;FieldRef Name="RegDate"/&gt;
            &lt;FieldRef Name="DocCategoryId"/&gt;
            &lt;FieldRef Name="Title"/&gt;
            &lt;FieldRef Name="Annotation"/&gt;
            &lt;FieldRef Name="DeliverToEos"/&gt;
            &lt;FieldRef Name="OrgCorrespondentLink"/&gt;
            &lt;FieldRef Name="MyWorkspaceContactLink"/&gt;
            &lt;FieldRef Name="OutgoingNumber"/&gt;
            &lt;FieldRef Name="OutgoingDate"/&gt;
            &lt;FieldRef Name="DeliveryTypeId"/&gt;
            &lt;FieldRef Name="DossierLink"/&gt;
            &lt;FieldRef Name="StateId"/&gt;  --&gt;
            &lt;/ViewFields&gt;
            &lt;Query&gt;
            &lt;Where&gt;
            &lt;And&gt;
            &lt;And&gt;
            &lt;And&gt;
            &lt;Eq&gt;
            &lt;FieldRef Name="DocTypeId" /&gt;
            &lt;Value Type="Text"&gt;14&lt;/Value&gt;
            &lt;/Eq&gt;
            &lt;Eq&gt;
            &lt;FieldRef Name="DocGroupLink" LookupId="true"/&gt;
            &lt;Value Type="Lookup" Parameter="DocGroupId|Группа документов" /&gt;
            &lt;/Eq&gt;
            &lt;/And&gt;
			&lt;And&gt;
            &lt;Eq&gt;
            &lt;FieldRef Name="PlaceCreationLink" LookupId="true"/&gt;
            &lt;Value Type="Lookup" Multi="True" Parameter="PlaceCreationId|Место создания"  /&gt;
            &lt;/Eq&gt;
            &lt;Eq&gt;
            &lt;FieldRef Name="DepartmentLink" LookupId="true"/&gt;
            &lt;Value Type="Lookup" Multi="True" Parameter="DepartmentId|Подразделение"  /&gt;
            &lt;/Eq&gt;
            &lt;/And&gt;
            &lt;/And&gt;
            &lt;And&gt;
            &lt;And&gt;
            &lt;Geq&gt;
            &lt;FieldRef Name="RegDate" /&gt;
            &lt;Value Type="DateTime" Parameter="BeginRegDate|Дата регистрации (начальная)"/&gt;
            &lt;/Geq&gt;
            &lt;Leq&gt;
            &lt;FieldRef Name="RegDate" /&gt;
            &lt;Value Type="DateTime" Parameter="EndRegDate|Дата регистрации (конечная)" /&gt;
            &lt;/Leq&gt;
            &lt;/And&gt;
            &lt;And&gt;
            &lt;And&gt;
            &lt;Eq&gt;
            &lt;FieldRef Name="OrgCorrespondentLink" LookupId="true"/&gt;
            &lt;Value Type="Lookup" Parameter="OrgCorrespondentId|Корреспондент (организация)" /&gt;
            &lt;/Eq&gt;
            &lt;Eq&gt;
            &lt;FieldRef Name="CorrespondentLink" LookupId="true"/&gt;
            &lt;Value Type="Lookup" Parameter="CorrespondentId|Корреспондент (Ф.И.О.)" /&gt;
            &lt;/Eq&gt;
            &lt;/And&gt;
            &lt;Eq&gt;
            &lt;FieldRef Name="DossierLink" LookupId="true"/&gt;
            &lt;Value Type="Lookup" Parameter="DossierId|Дело №" /&gt;
            &lt;/Eq&gt;
            &lt;/And&gt;
            &lt;/And&gt;
            &lt;/And&gt;
            &lt;/Where&gt;
            &lt;/Query&gt;
            &lt;/View&gt;
          </ReportQuery>
    <ReportCreate xmlns="http://www.eos.ru/SP/Fields">http://sed.admsakhalin.ru/_layouts/15/eos/ReportParametersDialog.aspx, http://sed.admsakhalin.ru/_layouts/15/eos/ReportParametersDialog.aspx</ReportCreate>
    <ItemNumber xmlns="7C2CFB19-760E-4FD3-902D-BB846415C5BD">00-00</ItemNumber>
    <ReportRefresh xmlns="http://www.eos.ru/SP/Fields" xsi:nil="true"/>
  </documentManagement>
</p:properties>
</file>

<file path=customXml/itemProps1.xml><?xml version="1.0" encoding="utf-8"?>
<ds:datastoreItem xmlns:ds="http://schemas.openxmlformats.org/officeDocument/2006/customXml" ds:itemID="{82B0A6DB-5CC3-4C48-8D3C-CD91EA334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CFB19-760E-4FD3-902D-BB846415C5BD"/>
    <ds:schemaRef ds:uri="http://www.eos.ru/SP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77DC9D-2CAB-448C-8D2F-64455491D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E22039-9833-422B-832A-8DE0499D564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eos.ru/SP/Fields"/>
    <ds:schemaRef ds:uri="7C2CFB19-760E-4FD3-902D-BB846415C5B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Результат</vt:lpstr>
      <vt:lpstr>Данные</vt:lpstr>
      <vt:lpstr>BeginRegDate</vt:lpstr>
      <vt:lpstr>EndRegDate</vt:lpstr>
      <vt:lpstr>ReportDate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ОГ ОБЩИЙ. ОТЧЕТ О ТЕМАТИКАХ И КОЛИЧЕСТВЕ ВОПРОСОВ</dc:title>
  <dc:creator>Наструдинов Евгений Рифхатович</dc:creator>
  <dc:description>Общий отчет</dc:description>
  <cp:lastModifiedBy>Вероника С. Тимофеева</cp:lastModifiedBy>
  <cp:lastPrinted>2015-11-06T05:32:21Z</cp:lastPrinted>
  <dcterms:created xsi:type="dcterms:W3CDTF">2015-10-06T10:12:55Z</dcterms:created>
  <dcterms:modified xsi:type="dcterms:W3CDTF">2024-04-02T04:24:20Z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0x010100AA1C90C56F7D4A6C9A95881BFE11A637008932438405016B49810902ADB2FA57B1</vt:lpwstr>
  </property>
  <property fmtid="{D5CDD505-2E9C-101B-9397-08002B2CF9AE}" pid="3" name="MWTemplateIdMulti">
    <vt:lpwstr>;#2;#</vt:lpwstr>
  </property>
</Properties>
</file>